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https://clafis-my.sharepoint.com/personal/p_remmerswaal_clafis_com/Documents/Bureaublad/"/>
    </mc:Choice>
  </mc:AlternateContent>
  <xr:revisionPtr revIDLastSave="0" documentId="8_{13E16572-4E42-4DFF-A9C0-772035C24E9C}" xr6:coauthVersionLast="45" xr6:coauthVersionMax="45" xr10:uidLastSave="{00000000-0000-0000-0000-000000000000}"/>
  <bookViews>
    <workbookView xWindow="2670" yWindow="465" windowWidth="20250" windowHeight="12195" activeTab="5" xr2:uid="{F14BB662-5B29-4612-AD80-F695986857F4}"/>
  </bookViews>
  <sheets>
    <sheet name="Dashboard" sheetId="9" r:id="rId1"/>
    <sheet name="Meting #1" sheetId="6" r:id="rId2"/>
    <sheet name="Meting #2" sheetId="12" r:id="rId3"/>
    <sheet name="Meting #3" sheetId="13" r:id="rId4"/>
    <sheet name="Meting #4" sheetId="14" r:id="rId5"/>
    <sheet name="Meting #5" sheetId="15" r:id="rId6"/>
    <sheet name=" menu ! niet wijzigen !" sheetId="10" r:id="rId7"/>
  </sheets>
  <definedNames>
    <definedName name="_xlnm.Print_Area" localSheetId="1">'Meting #1'!$A$1:$L$118</definedName>
    <definedName name="_xlnm.Print_Area" localSheetId="2">'Meting #2'!$A$1:$L$118</definedName>
    <definedName name="_xlnm.Print_Area" localSheetId="3">'Meting #3'!$A$1:$L$118</definedName>
    <definedName name="_xlnm.Print_Titles" localSheetId="1">'Meting #1'!$1:$8</definedName>
    <definedName name="_xlnm.Print_Titles" localSheetId="2">'Meting #2'!$1:$8</definedName>
    <definedName name="_xlnm.Print_Titles" localSheetId="3">'Meting #3'!$1:$8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4" i="15" l="1"/>
  <c r="N109" i="15"/>
  <c r="N104" i="15"/>
  <c r="N99" i="15"/>
  <c r="N94" i="15"/>
  <c r="N89" i="15"/>
  <c r="N88" i="15"/>
  <c r="N84" i="15"/>
  <c r="N79" i="15"/>
  <c r="N74" i="15"/>
  <c r="N69" i="15"/>
  <c r="N64" i="15"/>
  <c r="N59" i="15"/>
  <c r="N54" i="15"/>
  <c r="N49" i="15"/>
  <c r="N44" i="15"/>
  <c r="N39" i="15"/>
  <c r="N34" i="15"/>
  <c r="N29" i="15"/>
  <c r="N24" i="15"/>
  <c r="N19" i="15"/>
  <c r="N14" i="15"/>
  <c r="N9" i="15"/>
  <c r="C1" i="15"/>
  <c r="N114" i="14"/>
  <c r="N109" i="14"/>
  <c r="N104" i="14"/>
  <c r="N99" i="14"/>
  <c r="N94" i="14"/>
  <c r="N89" i="14"/>
  <c r="N88" i="14"/>
  <c r="N84" i="14"/>
  <c r="N79" i="14"/>
  <c r="N74" i="14"/>
  <c r="N69" i="14"/>
  <c r="N64" i="14"/>
  <c r="N59" i="14"/>
  <c r="N54" i="14"/>
  <c r="N49" i="14"/>
  <c r="N44" i="14"/>
  <c r="N39" i="14"/>
  <c r="N34" i="14"/>
  <c r="N29" i="14"/>
  <c r="N24" i="14"/>
  <c r="N19" i="14"/>
  <c r="N14" i="14"/>
  <c r="N9" i="14"/>
  <c r="C1" i="14"/>
  <c r="N114" i="13" l="1"/>
  <c r="N109" i="13"/>
  <c r="N104" i="13"/>
  <c r="N99" i="13"/>
  <c r="N94" i="13"/>
  <c r="N89" i="13"/>
  <c r="N88" i="13"/>
  <c r="N84" i="13"/>
  <c r="N79" i="13"/>
  <c r="N74" i="13"/>
  <c r="N69" i="13"/>
  <c r="N64" i="13"/>
  <c r="N59" i="13"/>
  <c r="N54" i="13"/>
  <c r="N49" i="13"/>
  <c r="N44" i="13"/>
  <c r="N39" i="13"/>
  <c r="N34" i="13"/>
  <c r="N29" i="13"/>
  <c r="N24" i="13"/>
  <c r="N19" i="13"/>
  <c r="N14" i="13"/>
  <c r="N9" i="13"/>
  <c r="C1" i="13"/>
  <c r="N114" i="12"/>
  <c r="N109" i="12"/>
  <c r="N104" i="12"/>
  <c r="N99" i="12"/>
  <c r="N94" i="12"/>
  <c r="N89" i="12"/>
  <c r="N88" i="12"/>
  <c r="N84" i="12"/>
  <c r="N79" i="12"/>
  <c r="N74" i="12"/>
  <c r="N69" i="12"/>
  <c r="N64" i="12"/>
  <c r="N59" i="12"/>
  <c r="N54" i="12"/>
  <c r="N49" i="12"/>
  <c r="N44" i="12"/>
  <c r="N39" i="12"/>
  <c r="N34" i="12"/>
  <c r="N29" i="12"/>
  <c r="N24" i="12"/>
  <c r="N19" i="12"/>
  <c r="N14" i="12"/>
  <c r="N9" i="12"/>
  <c r="C1" i="12"/>
  <c r="Q31" i="9" l="1"/>
  <c r="R25" i="9"/>
  <c r="R20" i="9"/>
  <c r="R16" i="9"/>
  <c r="R12" i="9"/>
  <c r="R8" i="9"/>
  <c r="N31" i="9"/>
  <c r="O25" i="9"/>
  <c r="O20" i="9"/>
  <c r="O16" i="9"/>
  <c r="O12" i="9"/>
  <c r="O8" i="9"/>
  <c r="K31" i="9"/>
  <c r="L25" i="9"/>
  <c r="L20" i="9"/>
  <c r="L16" i="9"/>
  <c r="L12" i="9"/>
  <c r="L8" i="9"/>
  <c r="H31" i="9"/>
  <c r="I25" i="9"/>
  <c r="I20" i="9"/>
  <c r="I16" i="9"/>
  <c r="I12" i="9"/>
  <c r="I8" i="9"/>
  <c r="N29" i="6"/>
  <c r="E12" i="9"/>
  <c r="N49" i="6"/>
  <c r="E16" i="9"/>
  <c r="N69" i="6"/>
  <c r="E20" i="9"/>
  <c r="N94" i="6"/>
  <c r="E25" i="9"/>
  <c r="N114" i="6"/>
  <c r="E29" i="9"/>
  <c r="N109" i="6"/>
  <c r="E28" i="9"/>
  <c r="N104" i="6"/>
  <c r="E27" i="9"/>
  <c r="N99" i="6"/>
  <c r="E26" i="9"/>
  <c r="N89" i="6"/>
  <c r="E24" i="9"/>
  <c r="N88" i="6"/>
  <c r="N84" i="6"/>
  <c r="E23" i="9" s="1"/>
  <c r="N79" i="6"/>
  <c r="E22" i="9" s="1"/>
  <c r="N74" i="6"/>
  <c r="E21" i="9" s="1"/>
  <c r="N64" i="6"/>
  <c r="E19" i="9" s="1"/>
  <c r="N59" i="6"/>
  <c r="E18" i="9" s="1"/>
  <c r="N54" i="6"/>
  <c r="E17" i="9" s="1"/>
  <c r="N44" i="6"/>
  <c r="E15" i="9" s="1"/>
  <c r="N39" i="6"/>
  <c r="E14" i="9" s="1"/>
  <c r="N34" i="6"/>
  <c r="E13" i="9" s="1"/>
  <c r="N24" i="6"/>
  <c r="E11" i="9" s="1"/>
  <c r="N19" i="6"/>
  <c r="E10" i="9" s="1"/>
  <c r="N14" i="6"/>
  <c r="E9" i="9" s="1"/>
  <c r="N9" i="6"/>
  <c r="E8" i="9" s="1"/>
  <c r="E5" i="9"/>
  <c r="C1" i="6"/>
  <c r="F25" i="9" l="1"/>
  <c r="F12" i="9"/>
  <c r="F16" i="9"/>
  <c r="F20" i="9"/>
  <c r="E31" i="9"/>
  <c r="F8" i="9"/>
</calcChain>
</file>

<file path=xl/sharedStrings.xml><?xml version="1.0" encoding="utf-8"?>
<sst xmlns="http://schemas.openxmlformats.org/spreadsheetml/2006/main" count="1294" uniqueCount="207">
  <si>
    <t>PROJECT</t>
  </si>
  <si>
    <t>naam project</t>
  </si>
  <si>
    <t>Projectfase</t>
  </si>
  <si>
    <t>Jaar</t>
  </si>
  <si>
    <t>Kwartaal</t>
  </si>
  <si>
    <t>Q4</t>
  </si>
  <si>
    <t>Vraagnr.</t>
  </si>
  <si>
    <t>DIMENSIE</t>
  </si>
  <si>
    <t>De vraag heeft betrekking op…..</t>
  </si>
  <si>
    <t>Meting #1</t>
  </si>
  <si>
    <t>Meting #2</t>
  </si>
  <si>
    <t>Meting #3</t>
  </si>
  <si>
    <t>Meting #4</t>
  </si>
  <si>
    <t>Meting #5</t>
  </si>
  <si>
    <t>001</t>
  </si>
  <si>
    <t>Product</t>
  </si>
  <si>
    <t>…het werken volgens plannen</t>
  </si>
  <si>
    <t>002</t>
  </si>
  <si>
    <t>…het realiseren van de kwaliteit (V&amp;V)</t>
  </si>
  <si>
    <t>003</t>
  </si>
  <si>
    <t>…aanlevering van documenten</t>
  </si>
  <si>
    <t>004</t>
  </si>
  <si>
    <t>…de technisch begeleiding</t>
  </si>
  <si>
    <t>005</t>
  </si>
  <si>
    <t>Tijd</t>
  </si>
  <si>
    <t>…hoe doordacht het werk is</t>
  </si>
  <si>
    <t>006</t>
  </si>
  <si>
    <t>…kwalitatief niveau van de planning</t>
  </si>
  <si>
    <t>007</t>
  </si>
  <si>
    <t>…naleven van de mijlpalen</t>
  </si>
  <si>
    <t>008</t>
  </si>
  <si>
    <t>…beheersing van het kritieke pad</t>
  </si>
  <si>
    <t>009</t>
  </si>
  <si>
    <t>Geld</t>
  </si>
  <si>
    <t>…beheersing van het financieel risicodossier</t>
  </si>
  <si>
    <t>010</t>
  </si>
  <si>
    <t>…kostenbewustzijn van contracthouder</t>
  </si>
  <si>
    <t>011</t>
  </si>
  <si>
    <t>…optimaliseren van het budget</t>
  </si>
  <si>
    <t>012</t>
  </si>
  <si>
    <t>…beheersing en bewaking van het budget</t>
  </si>
  <si>
    <t>013</t>
  </si>
  <si>
    <t>Veiligheid</t>
  </si>
  <si>
    <t>…orde en netheid op de bouwplaats</t>
  </si>
  <si>
    <t>014</t>
  </si>
  <si>
    <t>…aandacht voor veiligheidsaspecten</t>
  </si>
  <si>
    <t>015</t>
  </si>
  <si>
    <t>…beheersing van de veiligheidsrisico's</t>
  </si>
  <si>
    <t>016</t>
  </si>
  <si>
    <t>017</t>
  </si>
  <si>
    <t>…over het rekening houden met de veiligheid van medewerkers</t>
  </si>
  <si>
    <t>018</t>
  </si>
  <si>
    <t>Samenwerking</t>
  </si>
  <si>
    <t>…de ervaren samenwerking</t>
  </si>
  <si>
    <t>019</t>
  </si>
  <si>
    <t>…het nakomen van afspraken</t>
  </si>
  <si>
    <t>020</t>
  </si>
  <si>
    <t>…de onderlinge werkrelatie</t>
  </si>
  <si>
    <t>021</t>
  </si>
  <si>
    <t>…het rekening houden met stakeholders</t>
  </si>
  <si>
    <t>022</t>
  </si>
  <si>
    <t>…houding van contracthouder bij contractwijzigingen</t>
  </si>
  <si>
    <t>SCORE CONTRACTMETING</t>
  </si>
  <si>
    <t>DATUM METING</t>
  </si>
  <si>
    <t>datum</t>
  </si>
  <si>
    <t>PROJECTFASE</t>
  </si>
  <si>
    <t>SCORE</t>
  </si>
  <si>
    <t>INVUL-SCORE</t>
  </si>
  <si>
    <t>JAAR</t>
  </si>
  <si>
    <t>KWARTAAL</t>
  </si>
  <si>
    <t>Q1</t>
  </si>
  <si>
    <t>#</t>
  </si>
  <si>
    <t>VRAAG</t>
  </si>
  <si>
    <t>ANTWOORD</t>
  </si>
  <si>
    <t>KORTE TOELICHTING KEUZE SCORE [OPTIONEEL]</t>
  </si>
  <si>
    <t>Toelichting</t>
  </si>
  <si>
    <r>
      <t xml:space="preserve">PRODUCT
</t>
    </r>
    <r>
      <rPr>
        <i/>
        <sz val="14"/>
        <color theme="1"/>
        <rFont val="Arial"/>
        <family val="2"/>
      </rPr>
      <t>[KWALITEIT]</t>
    </r>
  </si>
  <si>
    <t>Passief</t>
  </si>
  <si>
    <t>ReActief</t>
  </si>
  <si>
    <t>Actief</t>
  </si>
  <si>
    <t>ProActief</t>
  </si>
  <si>
    <t>Op welke wijze realiseerde de contracthouder in de achterliggende periode de gestelde kwaliteit? (Verificatie &amp; Validatie)</t>
  </si>
  <si>
    <r>
      <t xml:space="preserve">De contracthouder voerde de werkzaamheden uit, maar heeft dit </t>
    </r>
    <r>
      <rPr>
        <u/>
        <sz val="10"/>
        <color theme="1"/>
        <rFont val="Arial"/>
        <family val="2"/>
      </rPr>
      <t>niet geverifieerd en gekeurd</t>
    </r>
    <r>
      <rPr>
        <sz val="10"/>
        <color theme="1"/>
        <rFont val="Arial"/>
        <family val="2"/>
      </rPr>
      <t xml:space="preserve">. Hij kon </t>
    </r>
    <r>
      <rPr>
        <u/>
        <sz val="10"/>
        <color theme="1"/>
        <rFont val="Arial"/>
        <family val="2"/>
      </rPr>
      <t>niet aantonen</t>
    </r>
    <r>
      <rPr>
        <sz val="10"/>
        <color theme="1"/>
        <rFont val="Arial"/>
        <family val="2"/>
      </rPr>
      <t xml:space="preserve"> dat hij aan de eisen uit het contract heeft voldaan.</t>
    </r>
  </si>
  <si>
    <r>
      <t xml:space="preserve">De contracthouder voerde de werkzaamheden uit </t>
    </r>
    <r>
      <rPr>
        <u/>
        <sz val="10"/>
        <color theme="1"/>
        <rFont val="Arial"/>
        <family val="2"/>
      </rPr>
      <t>met herstelwerkzaamheden</t>
    </r>
    <r>
      <rPr>
        <sz val="10"/>
        <color theme="1"/>
        <rFont val="Arial"/>
        <family val="2"/>
      </rPr>
      <t xml:space="preserve">, maar heeft dit </t>
    </r>
    <r>
      <rPr>
        <u/>
        <sz val="10"/>
        <color theme="1"/>
        <rFont val="Arial"/>
        <family val="2"/>
      </rPr>
      <t>onvoldoende geverifieerd en gekeurd</t>
    </r>
    <r>
      <rPr>
        <sz val="10"/>
        <color theme="1"/>
        <rFont val="Arial"/>
        <family val="2"/>
      </rPr>
      <t xml:space="preserve">. Hij kon </t>
    </r>
    <r>
      <rPr>
        <u/>
        <sz val="10"/>
        <color theme="1"/>
        <rFont val="Arial"/>
        <family val="2"/>
      </rPr>
      <t>onvoldoende aantonen</t>
    </r>
    <r>
      <rPr>
        <sz val="10"/>
        <color theme="1"/>
        <rFont val="Arial"/>
        <family val="2"/>
      </rPr>
      <t xml:space="preserve"> dat hij aan de eisen uit het contract heeft voldaan.</t>
    </r>
  </si>
  <si>
    <r>
      <t xml:space="preserve">De contracthouder voerde de werkzaamheden </t>
    </r>
    <r>
      <rPr>
        <u/>
        <sz val="10"/>
        <color theme="1"/>
        <rFont val="Arial"/>
        <family val="2"/>
      </rPr>
      <t>met herstelwerkzaamheden</t>
    </r>
    <r>
      <rPr>
        <sz val="10"/>
        <color theme="1"/>
        <rFont val="Arial"/>
        <family val="2"/>
      </rPr>
      <t xml:space="preserve"> uit en heeft dit </t>
    </r>
    <r>
      <rPr>
        <u/>
        <sz val="10"/>
        <color theme="1"/>
        <rFont val="Arial"/>
        <family val="2"/>
      </rPr>
      <t>goed geverifieerd en gekeurd</t>
    </r>
    <r>
      <rPr>
        <sz val="10"/>
        <color theme="1"/>
        <rFont val="Arial"/>
        <family val="2"/>
      </rPr>
      <t xml:space="preserve">. Hij kon aantonen dat hij aan de eisen uit het contract </t>
    </r>
    <r>
      <rPr>
        <u/>
        <sz val="10"/>
        <color theme="1"/>
        <rFont val="Arial"/>
        <family val="2"/>
      </rPr>
      <t>heeft voldaan</t>
    </r>
    <r>
      <rPr>
        <sz val="10"/>
        <color theme="1"/>
        <rFont val="Arial"/>
        <family val="2"/>
      </rPr>
      <t>.</t>
    </r>
  </si>
  <si>
    <r>
      <t xml:space="preserve">De contracthouder voerde de werkzaamheden </t>
    </r>
    <r>
      <rPr>
        <u/>
        <sz val="10"/>
        <color theme="1"/>
        <rFont val="Arial"/>
        <family val="2"/>
      </rPr>
      <t>met minimale herstelwerkzaamheden</t>
    </r>
    <r>
      <rPr>
        <sz val="10"/>
        <color theme="1"/>
        <rFont val="Arial"/>
        <family val="2"/>
      </rPr>
      <t xml:space="preserve"> uit en heeft dit </t>
    </r>
    <r>
      <rPr>
        <u/>
        <sz val="10"/>
        <color theme="1"/>
        <rFont val="Arial"/>
        <family val="2"/>
      </rPr>
      <t>goed geverifieerd en gekeurd</t>
    </r>
    <r>
      <rPr>
        <sz val="10"/>
        <color theme="1"/>
        <rFont val="Arial"/>
        <family val="2"/>
      </rPr>
      <t xml:space="preserve">. Hij kon aantonen dat hij aan de eisen uit het contract heeft </t>
    </r>
    <r>
      <rPr>
        <u/>
        <sz val="10"/>
        <color theme="1"/>
        <rFont val="Arial"/>
        <family val="2"/>
      </rPr>
      <t>voldaan</t>
    </r>
    <r>
      <rPr>
        <sz val="10"/>
        <color theme="1"/>
        <rFont val="Arial"/>
        <family val="2"/>
      </rPr>
      <t>.</t>
    </r>
  </si>
  <si>
    <t>Heeft de aannemer in de afgelopen fase de tekeningen / documenten op tijd aangeleverd?</t>
  </si>
  <si>
    <t>De contracthouder heeft ondanks herhaaldelijke oproepen de tekeningen / documenten niet geleverd, of deze waren kwalitatief zo slecht dat deze zijn terug gestuurd.</t>
  </si>
  <si>
    <t>De contracthouder heeft ondanks herhaaldelijke oproepen de tekeningen / documenten te laat geleverd</t>
  </si>
  <si>
    <t>Met enige druk (herinneringen en inspanningen Opdrachtgever) heeft de contracthouder de tekeningen / documenten geleverd, maar het uiteindelijke resultaat was kwalitatief voldoende en niet tijdig</t>
  </si>
  <si>
    <t>De contracthouder heeft de tekeningen / documenten keurig op tijd en volgens de daarbij behorende standaarden (kwalitatief op orde) geleverd. Hierdoor kon er een versnelling / optimalisatie in tijd en geld plaatsvinden</t>
  </si>
  <si>
    <t>De contracthouder was herhaaldelijk onbekend met of miste ervaring betreffende het eigen werkgebied en toonde dat het eisen vanuit raakvlakken met of invloeden op andere terreinen onvoldoende beheerst.</t>
  </si>
  <si>
    <t>De contracthouder beheerste het eigen werkgebied redelijk tot voldoende, maar was herhaaldelijk onbekend met eisen vanuit raakvlakken met en invloeden op andere terreinen.</t>
  </si>
  <si>
    <t>De contracthouder beheerste het eigen werkgebied voldoende en was bekend met eisen vanuit raakvlakken met en invloeden op andere terreinen.</t>
  </si>
  <si>
    <t>De contracthouder gaf regelmatig blijk van grote hoeveelheid kennis en ervaring betreffende het eigen werkgebied en toonde ook dat het eisen vanuit raakvlakken met of invloeden op andere terreinen goed beheerst.</t>
  </si>
  <si>
    <r>
      <t xml:space="preserve">TIJD
</t>
    </r>
    <r>
      <rPr>
        <i/>
        <sz val="14"/>
        <color theme="1"/>
        <rFont val="Arial"/>
        <family val="2"/>
      </rPr>
      <t>[VOORTGANG]</t>
    </r>
  </si>
  <si>
    <t>Hoe goed worden de plannen nageleefd en mijlpalen in de planning gehaald?</t>
  </si>
  <si>
    <r>
      <t xml:space="preserve">De planning was </t>
    </r>
    <r>
      <rPr>
        <u/>
        <sz val="10"/>
        <color theme="1"/>
        <rFont val="Arial"/>
        <family val="2"/>
      </rPr>
      <t>realistisch</t>
    </r>
    <r>
      <rPr>
        <sz val="10"/>
        <color theme="1"/>
        <rFont val="Arial"/>
        <family val="2"/>
      </rPr>
      <t xml:space="preserve">; er was rekening gehouden met mogelijke risico’s. Vrijwel alle van tevoren gemaakte afspraken werden in de achterliggende periode door de contracthouder </t>
    </r>
    <r>
      <rPr>
        <u/>
        <sz val="10"/>
        <color theme="1"/>
        <rFont val="Arial"/>
        <family val="2"/>
      </rPr>
      <t>op tijd</t>
    </r>
    <r>
      <rPr>
        <sz val="10"/>
        <color theme="1"/>
        <rFont val="Arial"/>
        <family val="2"/>
      </rPr>
      <t xml:space="preserve"> nagekomen.</t>
    </r>
  </si>
  <si>
    <r>
      <t xml:space="preserve">De planning was </t>
    </r>
    <r>
      <rPr>
        <u/>
        <sz val="10"/>
        <color theme="1"/>
        <rFont val="Arial"/>
        <family val="2"/>
      </rPr>
      <t>flexibel</t>
    </r>
    <r>
      <rPr>
        <sz val="10"/>
        <color theme="1"/>
        <rFont val="Arial"/>
        <family val="2"/>
      </rPr>
      <t xml:space="preserve">; er was een goed inzicht (proactief) in mogelijke risico’s die invloed hebben op de voortgang en de maatregelen om deze te beheersen. Alle van tevoren gemaakte afspraken in de achterliggende periode werden door de contracthouder </t>
    </r>
    <r>
      <rPr>
        <u/>
        <sz val="10"/>
        <color theme="1"/>
        <rFont val="Arial"/>
        <family val="2"/>
      </rPr>
      <t>binnen de afgesproken termijn</t>
    </r>
    <r>
      <rPr>
        <sz val="10"/>
        <color theme="1"/>
        <rFont val="Arial"/>
        <family val="2"/>
      </rPr>
      <t xml:space="preserve"> nagekomen.</t>
    </r>
  </si>
  <si>
    <t>Op welke wijze gaf de contracthouder in de achterliggende periode blijk de planning (het kritieke pad) te beheersen?</t>
  </si>
  <si>
    <t>De kwaliteit van planning en de voortgangsbewaking was dusdanig onder de maat dat niet na is te gaan of de contracthouder het beheersen van het kritieke pad voldoende machtig is. Beheersmaatregelen werden niet toegepast.</t>
  </si>
  <si>
    <t>De contracthouder signaleerde en beheerste planning en de voortgang, inclusief de mijlpalen, onvoldoende en beheersmaatregelen werden niet altijd correct uitgevoerd. Hierdoor was het kritieke pad onvoldoende beheerst en was ad-hoc bijsturing tijdens het proces noodzakelijk.</t>
  </si>
  <si>
    <t>De contracthouder beheert en beheerst de planning en de voortgangsbewaking, inclusief het kritieke pad, goed. Afwijkingen worden gesignaleerd en beheersmaatregelen goed toegepast en geëvalueerd.</t>
  </si>
  <si>
    <t>De contracthouder geeft blijk van een goede beheersing van het kritieke pad, afwijkingen worden tijdig gesignaleerd en de toegepaste beheersmaatregelen zorgen voor bijsturing en behalen van de planningsdoelstellingen. De contracthouder liet tevens de belangen doorklinken van de opdrachtgever in de getroffen beheersmaatregelen.</t>
  </si>
  <si>
    <r>
      <t xml:space="preserve">GELD
</t>
    </r>
    <r>
      <rPr>
        <i/>
        <sz val="14"/>
        <color theme="1"/>
        <rFont val="Arial"/>
        <family val="2"/>
      </rPr>
      <t>[FINANCI</t>
    </r>
    <r>
      <rPr>
        <sz val="14"/>
        <color theme="1"/>
        <rFont val="Arial"/>
        <family val="2"/>
      </rPr>
      <t>Ë</t>
    </r>
    <r>
      <rPr>
        <i/>
        <sz val="14"/>
        <color theme="1"/>
        <rFont val="Arial"/>
        <family val="2"/>
      </rPr>
      <t>N]</t>
    </r>
  </si>
  <si>
    <t>De kwaliteit van de risico-evaluatie was dusdanig onder de maat dat niet na is te gaan of de contracthouder het beheersen van risico’s voldoende machtig is. Beheersmaatregelen werden niet toegepast.</t>
  </si>
  <si>
    <t>De contracthouder signaleerde en beheerste risico’s onvoldoende en beheersmaatregelen werden niet altijd correct uitgevoerd. Hierdoor was herstel tijdens het proces noodzakelijk.</t>
  </si>
  <si>
    <t>De contracthouder heeft risico’s goed gesignaleerd en beheersmaatregelen goed toegepast en geëvalueerd.</t>
  </si>
  <si>
    <t>De contracthouder heeft risico’s goed gesignaleerd en heeft beheersmaatregelen goed toegepast. De contracthouder liet tevens de belangen doorklinken van de opdrachtgever in de risico-inventarisatie en in zijn getroffen beheersmaatregelen.</t>
  </si>
  <si>
    <t>Op welke wijze gaf de contracthouder in de achterliggende periode blijk kostenbewust te handelen?</t>
  </si>
  <si>
    <t>De contracthouder voerde de werkzaamheden uit, maar gaf onvoldoende blijk van kostenbewustzijn en kon dit ook niet aantonen.</t>
  </si>
  <si>
    <r>
      <t xml:space="preserve">De contracthouder voerde de werkzaamheden uit, waarbij enige blijk werd gegeven van kostenbewustzijn. Contracthouder kon dit </t>
    </r>
    <r>
      <rPr>
        <u/>
        <sz val="10"/>
        <color theme="1"/>
        <rFont val="Arial"/>
        <family val="2"/>
      </rPr>
      <t>onvoldoende aantonen</t>
    </r>
    <r>
      <rPr>
        <sz val="10"/>
        <color theme="1"/>
        <rFont val="Arial"/>
        <family val="2"/>
      </rPr>
      <t>.</t>
    </r>
  </si>
  <si>
    <t>De contracthouder gaf tijdens het uitvoeren van de werkzaamheden blijk van voldoende kostenbewustzijn. Contracthouder kon dit ook aantoonbaar maken.</t>
  </si>
  <si>
    <t>De contracthouder gaf tijdens het uitvoeren van de werkzaamheden blijk van hoge mate van kostenbewustzijn. Contracthouder liet hierbij de belangen van de opdrachtgever prefereren.</t>
  </si>
  <si>
    <t>De contracthouder voerde de (ontwerp-)werkzaamheden uit volgens de voorliggende specificaties. Er werd geen blijk gegeven van het optimaliseren van de (ontwerp-)oplossing.</t>
  </si>
  <si>
    <t>De contracthouder voerde de (ontwerp-)werkzaamheden uit volgens de voorliggende specificaties. Op advies en/of aangeven van opdrachtgever werden optimalisaties doorgevoerd in de (ontwerp-)oplossing. Ad-hoc bijsturing tijdens het proces door opdrachtgever was nodig.</t>
  </si>
  <si>
    <t>De contracthouder voerde de (ontwerp-)werkzaamheden uit volgens de voorliggende specificaties. Op eigen initiatief werden optimalisaties aangedragen en in overleg met opdrachtgever doorgevoerd. Hierdoor werd er tot een betere (ontwerp-)oplossing gekomen.</t>
  </si>
  <si>
    <t>De contracthouder analyseerde de specificaties voorafgaande aan de start van de het ontwerp- en/of realisatieproces. In overleg met de opdrachtgever werden optimalisaties in een vroeg stadium besproken en doorgevoerd. Hierdoor werden zowel de belangen van de opdrachtgever maximaal behartigd als ook de meest optimale (ontwerp-)oplossing doorgevoerd.</t>
  </si>
  <si>
    <t>Heeft de contracthouder een voldoende consistent beeld gegeven van de bewaking van het budget?</t>
  </si>
  <si>
    <r>
      <t xml:space="preserve">De kwaliteit van de budget- en kostenbewaking was dusdanig onder de maat dat er </t>
    </r>
    <r>
      <rPr>
        <u/>
        <sz val="10"/>
        <color theme="1"/>
        <rFont val="Arial"/>
        <family val="2"/>
      </rPr>
      <t>geen consistent</t>
    </r>
    <r>
      <rPr>
        <sz val="10"/>
        <color theme="1"/>
        <rFont val="Arial"/>
        <family val="2"/>
      </rPr>
      <t xml:space="preserve"> beeld is gekregen van de beheersing van het beschikbare budget. Het is </t>
    </r>
    <r>
      <rPr>
        <u/>
        <sz val="10"/>
        <color theme="1"/>
        <rFont val="Arial"/>
        <family val="2"/>
      </rPr>
      <t>niet na is te gaan</t>
    </r>
    <r>
      <rPr>
        <sz val="10"/>
        <color theme="1"/>
        <rFont val="Arial"/>
        <family val="2"/>
      </rPr>
      <t xml:space="preserve"> of de contracthouder het beheersen van de kosten voldoende machtig is.</t>
    </r>
  </si>
  <si>
    <r>
      <t xml:space="preserve">De contracthouder signaleerde en beheerste budget en kosten, inclusief de bijbehorende bandbreedte, </t>
    </r>
    <r>
      <rPr>
        <u/>
        <sz val="10"/>
        <color theme="1"/>
        <rFont val="Arial"/>
        <family val="2"/>
      </rPr>
      <t>onvoldoende</t>
    </r>
    <r>
      <rPr>
        <sz val="10"/>
        <color theme="1"/>
        <rFont val="Arial"/>
        <family val="2"/>
      </rPr>
      <t xml:space="preserve"> en beheersmaatregelen voor sturing en controle werden niet altijd correct uitgevoerd. Hierdoor was er een </t>
    </r>
    <r>
      <rPr>
        <u/>
        <sz val="10"/>
        <color theme="1"/>
        <rFont val="Arial"/>
        <family val="2"/>
      </rPr>
      <t>onvoldoende consistent</t>
    </r>
    <r>
      <rPr>
        <sz val="10"/>
        <color theme="1"/>
        <rFont val="Arial"/>
        <family val="2"/>
      </rPr>
      <t xml:space="preserve"> beeld van de bewaking van de kosten en was ad-hoc bijsturing tijdens het proces noodzakelijk.</t>
    </r>
  </si>
  <si>
    <r>
      <t xml:space="preserve">De contracthouder beheert en beheerst de kosten- en budgetbewaking, inclusief de bijbehorende bandbreedte, </t>
    </r>
    <r>
      <rPr>
        <u/>
        <sz val="10"/>
        <color theme="1"/>
        <rFont val="Arial"/>
        <family val="2"/>
      </rPr>
      <t>goed</t>
    </r>
    <r>
      <rPr>
        <sz val="10"/>
        <color theme="1"/>
        <rFont val="Arial"/>
        <family val="2"/>
      </rPr>
      <t xml:space="preserve">. Afwijkingen worden tijdig gesignaleerd en beheersmaatregelen goed toegepast en geëvalueerd waardoor er een </t>
    </r>
    <r>
      <rPr>
        <u/>
        <sz val="10"/>
        <color theme="1"/>
        <rFont val="Arial"/>
        <family val="2"/>
      </rPr>
      <t>consistent beeld</t>
    </r>
    <r>
      <rPr>
        <sz val="10"/>
        <color theme="1"/>
        <rFont val="Arial"/>
        <family val="2"/>
      </rPr>
      <t xml:space="preserve"> wordt verkregen van de kosten en beheersing van het budget.</t>
    </r>
  </si>
  <si>
    <r>
      <t xml:space="preserve">De contracthouder geeft blijk van een </t>
    </r>
    <r>
      <rPr>
        <u/>
        <sz val="10"/>
        <color theme="1"/>
        <rFont val="Arial"/>
        <family val="2"/>
      </rPr>
      <t>goede beheersing</t>
    </r>
    <r>
      <rPr>
        <sz val="10"/>
        <color theme="1"/>
        <rFont val="Arial"/>
        <family val="2"/>
      </rPr>
      <t xml:space="preserve"> van het budget en de kosten, afwijkingen worden tijdig gesignaleerd, er wordt geprognotiseerd met nauwkeurige en realistische bandbreedtes en de toegepaste beheersmaatregelen zorgen voor beheersing van het budget, de kosten en de (financiele) projectrisico's. Er wordt een </t>
    </r>
    <r>
      <rPr>
        <u/>
        <sz val="10"/>
        <color theme="1"/>
        <rFont val="Arial"/>
        <family val="2"/>
      </rPr>
      <t>zeer consistent</t>
    </r>
    <r>
      <rPr>
        <sz val="10"/>
        <color theme="1"/>
        <rFont val="Arial"/>
        <family val="2"/>
      </rPr>
      <t xml:space="preserve"> beeld verkregen van het budget en kosten. De contracthouder liet tevens de belangen doorklinken van de opdrachtgever in de getroffen beheersmaatregelen.</t>
    </r>
  </si>
  <si>
    <t>VEILIGHEID</t>
  </si>
  <si>
    <t>Hoe goed schonk de contracthouder aandacht aan de veiligheidsaspecten?</t>
  </si>
  <si>
    <t>De contracthouder schonk geen aandacht aan veiligheidsaspecten, zelfs niet nadat de opdrachtgever heeft verzocht om dit te doen.</t>
  </si>
  <si>
    <t>De contracthouder schonk onvoldoende aandacht aan veiligheidsaspecten, alleen als de opdrachtgever hierom verzocht heeft.</t>
  </si>
  <si>
    <t>De contracthouder schonk voldoende aandacht aan veiligheidsaspecten, aan de wettelijke voorschriften werd voldaan.</t>
  </si>
  <si>
    <t>De contracthouder schonk ruimschoots aandacht aan veiligheidsaspecten, er zijn extra preventieve en geplande beheersmaatregelen getroffen.</t>
  </si>
  <si>
    <t>Op welke wijze gaf de contracthouder in de achterliggende periode invulling aan het beheersen, optimaliseren van de veiligheidsrisico's?</t>
  </si>
  <si>
    <t>De kwaliteit van de risico-evaluatie was dusdanig onder de maat dat niet na is te gaan of de contracthouder het beheersen van veiligheidsrisico’s voldoende machtig is. Beheersmaatregelen werden niet toegepast, er was sprake van onveilige situaties.</t>
  </si>
  <si>
    <t>De contracthouder signaleerde en beheerste de veiligheidsrisico’s onvoldoende en beheersmaatregelen werden niet altijd correct uitgevoerd. Hierdoor was ingrijpen tijdens het proces noodzakelijk om de veiligheid niet in het gedrang te brengen.</t>
  </si>
  <si>
    <t>De contracthouder heeft veiligheidsrisico’s goed gesignaleerd en beheersmaatregelen goed toegepast en geëvalueerd. Hierdoor was er sprake van een veilige en beheerste werksituatie.</t>
  </si>
  <si>
    <t>De contracthouder heeft veiligheidsrisico’s goed gesignaleerd en beheersmaatregelen goed toegepast. De contracthouder gaf tevens blijk van een hoog veiligheidsbewustzijn, waardoor er sprake was van een zeer veilige en beheerste werksituatie.</t>
  </si>
  <si>
    <t>Heeft de contracthouder in de afgelopen fase voldoende rekening gehouden met de veiligheid van de eigen medewerkers en derden?</t>
  </si>
  <si>
    <r>
      <t xml:space="preserve">De contracthouder heeft, ondanks aanwijzigingen, niet of nauwelijks aandacht geschonken aan de arbeidshygiene en/of de ARBO-eisen. Veiligheid krijgt </t>
    </r>
    <r>
      <rPr>
        <u/>
        <sz val="10"/>
        <color theme="1"/>
        <rFont val="Arial"/>
        <family val="2"/>
      </rPr>
      <t>weinig prioriteit</t>
    </r>
    <r>
      <rPr>
        <sz val="10"/>
        <color theme="1"/>
        <rFont val="Arial"/>
        <family val="2"/>
      </rPr>
      <t>.</t>
    </r>
  </si>
  <si>
    <r>
      <t xml:space="preserve">De contracthouder heeft in de afgelopen fase pas na een of meer aanwijzigingen aandacht geschonken aan de arbeidshygiene en/of de ARBO-eisen op de bouwplaats. Veiligheid kreeg </t>
    </r>
    <r>
      <rPr>
        <u/>
        <sz val="10"/>
        <color theme="1"/>
        <rFont val="Arial"/>
        <family val="2"/>
      </rPr>
      <t>enige</t>
    </r>
    <r>
      <rPr>
        <sz val="10"/>
        <color theme="1"/>
        <rFont val="Arial"/>
        <family val="2"/>
      </rPr>
      <t xml:space="preserve"> aandacht.</t>
    </r>
  </si>
  <si>
    <r>
      <t xml:space="preserve">De contracthouder heeft in de afgelopen fase zelfstandig aandacht geschonken aan de arbeidshygiene en/of de ARBO-eisen op de bouwplaats. Veiligheid kreeg </t>
    </r>
    <r>
      <rPr>
        <u/>
        <sz val="10"/>
        <color theme="1"/>
        <rFont val="Arial"/>
        <family val="2"/>
      </rPr>
      <t>voldoende</t>
    </r>
    <r>
      <rPr>
        <sz val="10"/>
        <color theme="1"/>
        <rFont val="Arial"/>
        <family val="2"/>
      </rPr>
      <t xml:space="preserve"> aandacht.</t>
    </r>
  </si>
  <si>
    <t>De contracthouder heeft in de afgelopen fase continue, zelfstandig en proactief aandacht geschonken aan de arbeidshygiene en/of de ARBO-eisen op de bouwplaats. Daarnaast heeft de aannemer blijk gegeven van goede en originele manieren om het personeel en derden alert te houden.</t>
  </si>
  <si>
    <t>SAMENWERKING</t>
  </si>
  <si>
    <t>Hoe heeft de opdrachtgever de bijdrage van de contracthouder aan de samenwerking ervaren in de afgelopen fase?</t>
  </si>
  <si>
    <t>Beide partijen behartigden alleen eigen belangen of weigerden uit de conflictsfeer te komen en communiceerden hier onvoldoende over.</t>
  </si>
  <si>
    <t>Beide partijen konden zich verplaatsen in elkaars belangen en mogelijke problemen konden besproken worden. Bij het zoeken naar oplossingen kon echter de conflictsfeer niet vermeden worden.</t>
  </si>
  <si>
    <t>Beide partijen konden zich verplaatsen in elkaars belangen en mogelijke problemen konden besproken worden. Bij het zoeken naar oplossingen werd ook veelvuldig samengewerkt.</t>
  </si>
  <si>
    <t>Beide partijen voelden zich verantwoordelijk voor belangen van de andere partij. Daarvoor werd altijd de samenwerking opgezocht en werd op een proactieve wijze over mogelijke problemen gecommuniceerd.</t>
  </si>
  <si>
    <t>Hoe goed worden afspraken nagekomen?</t>
  </si>
  <si>
    <t>De contracthouder hield zich niet aan de gemaakte afspraken en gaf daarnaast geen blijk van een houding om de gestelde afspraken na te komen, waardoor er ingegrepen moest worden omdat anders de kwaliteit en veiligheid van het geleverde werk aangetast werd.</t>
  </si>
  <si>
    <t>De contracthouder hield zich onvoldoende aan de gemaakte afspraken en gaf daarnaast onvoldoende blijk van een houding om de gestelde afspraken na te komen, waardoor de kwaliteit van het geleverde werk aangetast kon worden.</t>
  </si>
  <si>
    <t>De contracthouder werkte geheel volgens de gemaakte afspraken en liet hierin ook een pro-actieve houding zien. Hierdoor konden onverwachte aanpassingen of voortschrijdend inzicht ook direct verbeterd (en gecommuniceerd) en werden er in gezamenlijkheid nieuwe afspraken gemaakt.</t>
  </si>
  <si>
    <t>Hoe kan de onderlinge werkrelatie worden omschreven?</t>
  </si>
  <si>
    <r>
      <t xml:space="preserve">De werkrelatie was </t>
    </r>
    <r>
      <rPr>
        <u/>
        <sz val="10"/>
        <color theme="1"/>
        <rFont val="Arial"/>
        <family val="2"/>
      </rPr>
      <t>slecht</t>
    </r>
    <r>
      <rPr>
        <sz val="10"/>
        <color theme="1"/>
        <rFont val="Arial"/>
        <family val="2"/>
      </rPr>
      <t>. Discussies zorgden voor een niet-prettige sfeer en mogelijk zelfs irritatie. De contracthouder luisterde niet goed naar de wensen van de opdrachtgever.</t>
    </r>
  </si>
  <si>
    <r>
      <t xml:space="preserve">De werkrelatie was </t>
    </r>
    <r>
      <rPr>
        <u/>
        <sz val="10"/>
        <color theme="1"/>
        <rFont val="Arial"/>
        <family val="2"/>
      </rPr>
      <t>niet optimaal</t>
    </r>
    <r>
      <rPr>
        <sz val="10"/>
        <color theme="1"/>
        <rFont val="Arial"/>
        <family val="2"/>
      </rPr>
      <t>, maar wel werkbaar. Met moeite konden de wensen van de opdrachtgever kenbaar gemaakt worden.</t>
    </r>
  </si>
  <si>
    <r>
      <t xml:space="preserve">Er was sprake van een </t>
    </r>
    <r>
      <rPr>
        <u/>
        <sz val="10"/>
        <color theme="1"/>
        <rFont val="Arial"/>
        <family val="2"/>
      </rPr>
      <t>normale werkrelatie</t>
    </r>
    <r>
      <rPr>
        <sz val="10"/>
        <color theme="1"/>
        <rFont val="Arial"/>
        <family val="2"/>
      </rPr>
      <t>. De wensen van de opdrachtgever konden kenbaar worden gemaakt en er werd redelijk naar gehandeld.</t>
    </r>
  </si>
  <si>
    <r>
      <t xml:space="preserve">De samenwerking was </t>
    </r>
    <r>
      <rPr>
        <u/>
        <sz val="10"/>
        <color theme="1"/>
        <rFont val="Arial"/>
        <family val="2"/>
      </rPr>
      <t>professioneel</t>
    </r>
    <r>
      <rPr>
        <sz val="10"/>
        <color theme="1"/>
        <rFont val="Arial"/>
        <family val="2"/>
      </rPr>
      <t>. De wensen van de opdrachtgever konden kenbaar gemaakt worden en er werd goed naar gehandeld. Discussies waren opbouwend.</t>
    </r>
  </si>
  <si>
    <t>De contracthouder behartigde alleen eigen belangen en belangen van stakeholders in de algemene zin waren niet bespreekbaar en leiden tot een conflictsfeer. Dit heeft de voortgang van het werk/project belemmerd.</t>
  </si>
  <si>
    <t>Voor de contracthouder waren de belangen van de stakeholders bespreekbaar. Het zoeken naar oplossingen verliep moeizaam en dikwijls kon de conflictsfeer niet vermeden worden, maar het heeft de voortgang van het werk/project niet belemmerd.</t>
  </si>
  <si>
    <t>De contracthouder kon zich verplaatsen in de belangen van de stakeholders. Bij het zoeken naar oplossingen werd veelvuldig samengewerkt, leiden tot een bevredigd resultaat, en heeft een gunstig effect gehad op de voortgang.</t>
  </si>
  <si>
    <t>De contracthouder voelde zich (mede)verantwoordelijke voor de belangen van de stakeholders en leiden tot een uitstekend resultaat, doordat de contracthouder in ruime mate meedacht. Dit heeft een positief effect op de voortgang gehad.</t>
  </si>
  <si>
    <t>Hoe is de houding van de contracthouder bij wijzigingen in het contract?</t>
  </si>
  <si>
    <t>Q2</t>
  </si>
  <si>
    <t>Score</t>
  </si>
  <si>
    <t>Q3</t>
  </si>
  <si>
    <t>Projectplan</t>
  </si>
  <si>
    <t>VO en raming</t>
  </si>
  <si>
    <t>uitv. En offerte</t>
  </si>
  <si>
    <t>Oplevering</t>
  </si>
  <si>
    <t>Past Performace</t>
  </si>
  <si>
    <t xml:space="preserve">VO en raming </t>
  </si>
  <si>
    <t>Uitv en offerte</t>
  </si>
  <si>
    <t>oplevering</t>
  </si>
  <si>
    <t>In hoeverre werkte de contracthouder in de achterliggende periode daadwerkelijk volgens de eisen?</t>
  </si>
  <si>
    <t>De contracthouder hield zich niet aan zijn eigen plan of kwaliteitsaanpak , waardoor ingegrepen moest worden omdat anders de kwaliteit van het geleverde werk duidelijk aangetast werd</t>
  </si>
  <si>
    <t>De contracthouder hield zich onvoldoende aan zijn eigen plan of kwaliteitsaanpak, waardoor de kwaliteit van het geleverde werk aangetast kon worden.</t>
  </si>
  <si>
    <t xml:space="preserve">De contracthouder werkte voldoende volgens zijn eigen plan of kwaliteitsaanpak </t>
  </si>
  <si>
    <t>De contracthouder werkte geheel volgens zijn eigen plan of kwaliteitsaanpak ; dit document werd bij onverwachte aanpassingen of voortschrijdend inzicht ook direct verbeterd (en gecommuniceerd).</t>
  </si>
  <si>
    <t>Hoeveel begeleiding heeft de contracthouder nodig (gehad)?</t>
  </si>
  <si>
    <t>Hoe doordacht zijn de plannen ?</t>
  </si>
  <si>
    <t>Het project is slecht georganiseerd, dit heeft de projectvoortgang belemmerd.</t>
  </si>
  <si>
    <t>Het project is niet goed georganiseerd, maar dit heeft de projectvoortgang niet belemmerd.</t>
  </si>
  <si>
    <t>Het project is goed georganiseerd, maar heeft de projectvoortgang niet bevorderd.</t>
  </si>
  <si>
    <t>Het project is zeer goed georganiseerd en het heeft de projectvoortgang bevorderd.</t>
  </si>
  <si>
    <t>Was de laatst aangeleverde planning van voldoende niveau voor dit werk?</t>
  </si>
  <si>
    <t>Een planning was niet beschikbaar of was zeer laat beschikbaar en van onvoldoende niveau waardoor een slecht inzicht in de voortgang en besluitvormingsmomenten verkregen kon worden.</t>
  </si>
  <si>
    <t>De planning was van gering niveau waardoor een matig inzicht in de voortgang en besluitvormingsmomenten verkregen kon worden.</t>
  </si>
  <si>
    <t>De planning was op tijd beschikbaar en was van voldoende niveau, zodat een redelijk tot goed inzicht in de voortgang en besluitvormingsmomenten verkregen kon worden.</t>
  </si>
  <si>
    <t>De planning was in een vroeg stadium beschikbaar en was van goed niveau, zodat een redelijk tot goed inzicht in de voortgang verkregen kon worden.</t>
  </si>
  <si>
    <r>
      <t xml:space="preserve">De planning was </t>
    </r>
    <r>
      <rPr>
        <u/>
        <sz val="10"/>
        <color theme="1"/>
        <rFont val="Arial"/>
        <family val="2"/>
      </rPr>
      <t>veel te optimistisch</t>
    </r>
    <r>
      <rPr>
        <sz val="10"/>
        <color theme="1"/>
        <rFont val="Arial"/>
        <family val="2"/>
      </rPr>
      <t>; er was geen rekening gehouden met mogelijke risico’s of er was sprake van slecht management. De gemiddelde voortgang in de achterliggende periode liep ruim achter .</t>
    </r>
  </si>
  <si>
    <r>
      <t xml:space="preserve">De planning was </t>
    </r>
    <r>
      <rPr>
        <u/>
        <sz val="10"/>
        <color theme="1"/>
        <rFont val="Arial"/>
        <family val="2"/>
      </rPr>
      <t>te optimistisch</t>
    </r>
    <r>
      <rPr>
        <sz val="10"/>
        <color theme="1"/>
        <rFont val="Arial"/>
        <family val="2"/>
      </rPr>
      <t xml:space="preserve">; er was geen rekening gehouden met mogelijke risico’s. De gemiddelde voortgang in de achterliggende periode liep </t>
    </r>
    <r>
      <rPr>
        <u/>
        <sz val="10"/>
        <color theme="1"/>
        <rFont val="Arial"/>
        <family val="2"/>
      </rPr>
      <t>ruim</t>
    </r>
    <r>
      <rPr>
        <sz val="10"/>
        <color theme="1"/>
        <rFont val="Arial"/>
        <family val="2"/>
      </rPr>
      <t xml:space="preserve"> achter </t>
    </r>
  </si>
  <si>
    <t>Op welke wijze gaf de contracthouder in de achterliggende periode invulling aan het beheersen van risico's?</t>
  </si>
  <si>
    <t>In hoeverre werd er door de contracthouder gezocht naar optimalisaties en de meest optimale oplossing?</t>
  </si>
  <si>
    <t>Hoe ordelijk en netjes is het op de speelplek?</t>
  </si>
  <si>
    <t>De aannemer heeft (ondanks aanwijzingen) niet tot nauwelijks aandacht geschonken aan de netheid van de speelplek en de omgeving.</t>
  </si>
  <si>
    <t>De aannemer heeft pas na aanwijzing, aandacht geschonken aan de netheid van de speelplek en omgeving.</t>
  </si>
  <si>
    <t>De aannemer heeft zelfstandig aandacht geschonken aan de netheid van de speelplek en de omgeving.</t>
  </si>
  <si>
    <t>De aannemer heeft continu zelfstandig en proactief aandacht geschonken aan de netheid van de speelplek en de omgeving</t>
  </si>
  <si>
    <t>In hoeverre wordt er gekeken naar het uiteindelijke, veilige gebruik van de speelplek en wordt hierbij in het ontwerp rekening mee gehouden?</t>
  </si>
  <si>
    <t>De contracthouder voerde de (ontwerp-)werkzaamheden uit volgens de voorliggende specificaties. Er werd geen blijk gegeven van het mogelijk rekening houden met het veilige gebruik van de speelplek</t>
  </si>
  <si>
    <t>De contracthouder voerde de (ontwerp-)werkzaamheden uit volgens de voorliggende specificaties. Op advies en/of aangeven van opdrachtgever werden optimalisaties/wijzigingen doorgevoerd welke van belang zijn voor het veilige gebruik van de speelplek. Ad-hoc bijsturing tijdens het proces door opdrachtgever was nodig.</t>
  </si>
  <si>
    <t>De contracthouder voerde de (ontwerp-)werkzaamheden uit volgens de voorliggende specificaties. Op eigen initiatief werden wijzigingen/optimalisaties aangedragen welke het veilige gebruik van de speelplek. In overleg met opdrachtgever werden deze zonodig doorgevoerdmet als doel om de veiligheid te verbeteren.</t>
  </si>
  <si>
    <t>De contracthouder analyseerde de specificaties voorafgaande aan de start van de het ontwerp- en/of realisatieproces op het veilige gebruik. In overleg met de opdrachtgever werden wijzigingen/optimalisaties in een vroeg stadium besproken en doorgevoerd welke het uiteindelijke veilig gebruik van de speelplek ten goede komen.</t>
  </si>
  <si>
    <t>De contracthouder werkte voldoende volgens gemaakte afspraken en de plannen waarin deze zijn vastgelegd. Contracthouder gaf daarnaast blijk van een actieve houding om samen afspraken na te komen.</t>
  </si>
  <si>
    <t>In hoeverre hield de contracthouder rekening met bewoners en andere stakeholders?</t>
  </si>
  <si>
    <t xml:space="preserve">(Contract-)wijzigingen opgedragen door de opdrachtgever of op initiatief van de contracthouder waren slecht bespreekbaar en leidden tot een niet-bevredigend resultaat of er werd door contracthouder aangestuurd op uitbreiding van de opdracht zonder de belangen van de opdrachtgever in ogenschouw te nemen </t>
  </si>
  <si>
    <t xml:space="preserve">(Contract-)wijzigingen opgedragen door de opdrachtgever of op initiatief van de contracthouder waren moeizaam bespreekbaar, maar leidden tot een bevredigend resultaat of er werd herhaaldelijk, door contracthouder, geattendeerd op uitbreiding van de opdracht </t>
  </si>
  <si>
    <t xml:space="preserve">(Contract-)wijzigingen opgedragen door de opdrachtgever of op initiatief van de contracthouder waren bespreekbaar en leidden tot een bevredigend resultaat. De mogelijkheid van uitbreiding van de opdracht besproken werd in het licht/geest van het project besproken </t>
  </si>
  <si>
    <t xml:space="preserve">(Contract-)wijzigingen opgedragen door de opdrachtgever of op initiatief van de contracthouder waren goed bespreekbaar en leidden tot een uitstekend en bevredigend resultaat, doordat de contracthouder in ruime mate meedacht in het belang van de opdrachtgever. De mogelijkheden binnen de scope van de opdracht en het projectrisico-dossier werden besproken </t>
  </si>
  <si>
    <t>…het veilige gebruik van de speelplek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</si>
</sst>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14" x14ac:knownFonts="1">
    <font>
      <sz val="10"/>
      <color theme="1"/>
      <name val="Arial"/>
      <family val="2"/>
    </font>
    <font>
      <b/>
      <sz val="10"/>
      <color theme="1"/>
      <name val="Arial"/>
      <family val="2"/>
    </font>
    <font>
      <b/>
      <i/>
      <sz val="10"/>
      <color theme="1"/>
      <name val="Arial"/>
      <family val="2"/>
    </font>
    <font>
      <u/>
      <sz val="10"/>
      <color theme="1"/>
      <name val="Arial"/>
      <family val="2"/>
    </font>
    <font>
      <b/>
      <sz val="26"/>
      <color theme="1"/>
      <name val="Arial"/>
      <family val="2"/>
    </font>
    <font>
      <b/>
      <sz val="12"/>
      <color theme="1"/>
      <name val="Arial"/>
      <family val="2"/>
    </font>
    <font>
      <b/>
      <sz val="10"/>
      <color rgb="FF660066"/>
      <name val="Arial"/>
      <family val="2"/>
    </font>
    <font>
      <sz val="10"/>
      <color rgb="FF660066"/>
      <name val="Arial"/>
      <family val="2"/>
    </font>
    <font>
      <b/>
      <sz val="12"/>
      <color rgb="FF660066"/>
      <name val="Arial"/>
      <family val="2"/>
    </font>
    <font>
      <i/>
      <sz val="14"/>
      <color theme="1"/>
      <name val="Arial"/>
      <family val="2"/>
    </font>
    <font>
      <sz val="14"/>
      <color theme="1"/>
      <name val="Arial"/>
      <family val="2"/>
    </font>
    <font>
      <sz val="18"/>
      <color theme="1"/>
      <name val="Arial"/>
      <family val="2"/>
    </font>
    <font>
      <sz val="12"/>
      <color theme="1"/>
      <name val="Arial"/>
      <family val="2"/>
    </font>
    <font>
      <b/>
      <sz val="14"/>
      <color theme="1"/>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style="medium">
        <color auto="1"/>
      </top>
      <bottom/>
      <diagonal/>
    </border>
    <border>
      <left/>
      <right/>
      <top/>
      <bottom style="thin">
        <color auto="1"/>
      </bottom>
      <diagonal/>
    </border>
    <border>
      <left/>
      <right/>
      <top/>
      <bottom style="medium">
        <color auto="1"/>
      </bottom>
      <diagonal/>
    </border>
    <border>
      <left/>
      <right/>
      <top style="thin">
        <color rgb="FF660066"/>
      </top>
      <bottom/>
      <diagonal/>
    </border>
    <border>
      <left/>
      <right/>
      <top/>
      <bottom style="thin">
        <color rgb="FF660066"/>
      </bottom>
      <diagonal/>
    </border>
    <border>
      <left/>
      <right/>
      <top/>
      <bottom style="medium">
        <color rgb="FF660066"/>
      </bottom>
      <diagonal/>
    </border>
    <border>
      <left/>
      <right/>
      <top style="thin">
        <color auto="1"/>
      </top>
      <bottom/>
      <diagonal/>
    </border>
    <border>
      <left/>
      <right/>
      <top style="medium">
        <color rgb="FF660066"/>
      </top>
      <bottom/>
      <diagonal/>
    </border>
    <border>
      <left/>
      <right/>
      <top style="thin">
        <color rgb="FF660066"/>
      </top>
      <bottom style="medium">
        <color rgb="FF660066"/>
      </bottom>
      <diagonal/>
    </border>
  </borders>
  <cellStyleXfs count="1">
    <xf numFmtId="0" fontId="0" fillId="0" borderId="0"/>
  </cellStyleXfs>
  <cellXfs count="127">
    <xf numFmtId="0" fontId="0" fillId="0" borderId="0" xfId="0"/>
    <xf numFmtId="0" fontId="0" fillId="0" borderId="0" xfId="0" applyAlignment="1">
      <alignment horizontal="center"/>
    </xf>
    <xf numFmtId="0" fontId="0" fillId="0" borderId="0" xfId="0" applyAlignment="1">
      <alignment vertical="top"/>
    </xf>
    <xf numFmtId="0" fontId="1" fillId="0" borderId="0" xfId="0" applyFont="1"/>
    <xf numFmtId="0" fontId="0" fillId="0" borderId="0" xfId="0" applyAlignment="1">
      <alignment vertical="top" wrapText="1"/>
    </xf>
    <xf numFmtId="0" fontId="1" fillId="0" borderId="0" xfId="0" applyFont="1" applyAlignment="1">
      <alignment vertical="top"/>
    </xf>
    <xf numFmtId="0" fontId="1" fillId="0" borderId="2" xfId="0" applyFont="1" applyBorder="1" applyAlignment="1">
      <alignment vertical="top"/>
    </xf>
    <xf numFmtId="0" fontId="1" fillId="0" borderId="3" xfId="0" applyFont="1" applyBorder="1" applyAlignment="1">
      <alignment vertical="top"/>
    </xf>
    <xf numFmtId="0" fontId="0" fillId="0" borderId="0" xfId="0" quotePrefix="1" applyAlignment="1">
      <alignment horizontal="center" vertical="top"/>
    </xf>
    <xf numFmtId="0" fontId="0" fillId="0" borderId="2" xfId="0" quotePrefix="1" applyBorder="1" applyAlignment="1">
      <alignment horizontal="center" vertical="top"/>
    </xf>
    <xf numFmtId="0" fontId="0" fillId="0" borderId="3" xfId="0" quotePrefix="1" applyBorder="1" applyAlignment="1">
      <alignment horizontal="center" vertical="top"/>
    </xf>
    <xf numFmtId="0" fontId="0" fillId="0" borderId="2" xfId="0" applyBorder="1" applyAlignment="1">
      <alignment vertical="top" wrapText="1"/>
    </xf>
    <xf numFmtId="0" fontId="0" fillId="0" borderId="3" xfId="0" applyBorder="1" applyAlignment="1">
      <alignment vertical="top" wrapText="1"/>
    </xf>
    <xf numFmtId="0" fontId="0" fillId="0" borderId="0" xfId="0" applyAlignment="1">
      <alignment vertical="center"/>
    </xf>
    <xf numFmtId="0" fontId="0" fillId="0" borderId="2" xfId="0"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1"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center" vertical="center" textRotation="90" wrapText="1"/>
    </xf>
    <xf numFmtId="0" fontId="1" fillId="0" borderId="0" xfId="0" quotePrefix="1" applyFont="1" applyAlignment="1">
      <alignment horizontal="center" vertical="center"/>
    </xf>
    <xf numFmtId="0" fontId="0" fillId="0" borderId="3" xfId="0" applyBorder="1" applyAlignment="1">
      <alignment horizontal="center" vertical="center" wrapText="1"/>
    </xf>
    <xf numFmtId="0" fontId="0" fillId="0" borderId="3" xfId="0" applyBorder="1" applyAlignment="1">
      <alignment vertical="top"/>
    </xf>
    <xf numFmtId="0" fontId="5" fillId="0" borderId="0" xfId="0" applyFont="1" applyAlignment="1">
      <alignment horizontal="center" vertical="center"/>
    </xf>
    <xf numFmtId="0" fontId="0" fillId="0" borderId="0" xfId="0" applyAlignment="1">
      <alignment horizontal="left" vertical="center" wrapText="1"/>
    </xf>
    <xf numFmtId="0" fontId="0" fillId="0" borderId="1" xfId="0" applyBorder="1" applyAlignment="1">
      <alignment horizontal="center" vertical="center" wrapText="1"/>
    </xf>
    <xf numFmtId="0" fontId="4" fillId="0" borderId="0" xfId="0" applyFont="1" applyAlignment="1">
      <alignment horizontal="center" vertical="center" textRotation="90"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6" fillId="0" borderId="0" xfId="0" quotePrefix="1" applyFont="1" applyAlignment="1">
      <alignment horizontal="center"/>
    </xf>
    <xf numFmtId="0" fontId="6" fillId="0" borderId="4" xfId="0" quotePrefix="1" applyFont="1" applyBorder="1" applyAlignment="1">
      <alignment horizontal="center"/>
    </xf>
    <xf numFmtId="0" fontId="0" fillId="0" borderId="4" xfId="0" applyBorder="1"/>
    <xf numFmtId="0" fontId="6" fillId="0" borderId="5" xfId="0" quotePrefix="1" applyFont="1" applyBorder="1" applyAlignment="1">
      <alignment horizontal="center"/>
    </xf>
    <xf numFmtId="0" fontId="0" fillId="0" borderId="5" xfId="0" applyBorder="1"/>
    <xf numFmtId="0" fontId="6" fillId="0" borderId="6" xfId="0" applyFont="1" applyBorder="1" applyAlignment="1">
      <alignment vertical="center"/>
    </xf>
    <xf numFmtId="0" fontId="0" fillId="0" borderId="7" xfId="0" quotePrefix="1" applyBorder="1" applyAlignment="1">
      <alignment horizontal="center" vertical="top"/>
    </xf>
    <xf numFmtId="0" fontId="0" fillId="0" borderId="7" xfId="0" applyBorder="1" applyAlignment="1">
      <alignment vertical="top" wrapText="1"/>
    </xf>
    <xf numFmtId="0" fontId="0" fillId="0" borderId="7" xfId="0" applyBorder="1" applyAlignment="1">
      <alignment horizontal="center" vertical="center" wrapText="1"/>
    </xf>
    <xf numFmtId="0" fontId="0" fillId="0" borderId="0" xfId="0" quotePrefix="1"/>
    <xf numFmtId="0" fontId="6" fillId="0" borderId="6" xfId="0" applyFont="1" applyBorder="1" applyAlignment="1">
      <alignment horizontal="left" vertical="center"/>
    </xf>
    <xf numFmtId="0" fontId="6" fillId="0" borderId="6" xfId="0" applyFont="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6" fillId="0" borderId="4" xfId="0" applyFont="1" applyBorder="1" applyAlignment="1">
      <alignment horizontal="right"/>
    </xf>
    <xf numFmtId="0" fontId="6" fillId="0" borderId="0" xfId="0" applyFont="1" applyAlignment="1">
      <alignment horizontal="right"/>
    </xf>
    <xf numFmtId="0" fontId="7" fillId="0" borderId="0" xfId="0" applyFont="1"/>
    <xf numFmtId="0" fontId="6" fillId="0" borderId="6" xfId="0" applyFont="1" applyBorder="1" applyAlignment="1">
      <alignment horizontal="right"/>
    </xf>
    <xf numFmtId="0" fontId="8" fillId="0" borderId="9" xfId="0" applyFont="1" applyBorder="1" applyAlignment="1">
      <alignment horizontal="right" vertical="center"/>
    </xf>
    <xf numFmtId="0" fontId="8" fillId="0" borderId="0" xfId="0" applyFont="1" applyAlignment="1">
      <alignment vertical="center"/>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vertical="center"/>
    </xf>
    <xf numFmtId="0" fontId="12" fillId="0" borderId="7" xfId="0" applyFont="1" applyBorder="1" applyAlignment="1">
      <alignment horizontal="right" vertical="center"/>
    </xf>
    <xf numFmtId="164" fontId="12" fillId="0" borderId="0" xfId="0" applyNumberFormat="1" applyFont="1" applyAlignment="1">
      <alignment horizontal="right" vertical="center"/>
    </xf>
    <xf numFmtId="0" fontId="12" fillId="0" borderId="0" xfId="0" applyFont="1" applyAlignment="1">
      <alignment horizontal="right" vertical="center"/>
    </xf>
    <xf numFmtId="0" fontId="12" fillId="0" borderId="3" xfId="0" applyFont="1" applyBorder="1" applyAlignment="1">
      <alignment horizontal="right" vertical="center"/>
    </xf>
    <xf numFmtId="0" fontId="8" fillId="0" borderId="9" xfId="0" applyFont="1" applyBorder="1" applyAlignment="1">
      <alignment vertical="center"/>
    </xf>
    <xf numFmtId="0" fontId="0" fillId="2" borderId="0" xfId="0" applyFill="1"/>
    <xf numFmtId="0" fontId="0" fillId="2" borderId="0" xfId="0" applyFill="1" applyAlignment="1">
      <alignment vertical="center"/>
    </xf>
    <xf numFmtId="0" fontId="0" fillId="2" borderId="0" xfId="0" applyFill="1" applyAlignment="1">
      <alignment vertical="top"/>
    </xf>
    <xf numFmtId="0" fontId="0" fillId="2" borderId="3" xfId="0" applyFill="1" applyBorder="1" applyAlignment="1">
      <alignment vertical="top"/>
    </xf>
    <xf numFmtId="0" fontId="1" fillId="0" borderId="0" xfId="0" quotePrefix="1" applyFont="1" applyAlignment="1">
      <alignment horizontal="center" vertical="center"/>
    </xf>
    <xf numFmtId="0" fontId="0" fillId="0" borderId="0" xfId="0" applyAlignment="1">
      <alignment horizontal="left" vertical="center" wrapText="1"/>
    </xf>
    <xf numFmtId="0" fontId="4" fillId="0" borderId="0" xfId="0" applyFont="1" applyAlignment="1">
      <alignment horizontal="center" vertical="center" textRotation="90"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vertical="center"/>
    </xf>
    <xf numFmtId="0" fontId="0" fillId="0" borderId="3" xfId="0" applyBorder="1" applyAlignment="1">
      <alignment horizontal="center" vertical="center" wrapText="1"/>
    </xf>
    <xf numFmtId="0" fontId="1" fillId="0" borderId="0" xfId="0" quotePrefix="1" applyFont="1" applyAlignment="1">
      <alignment horizontal="center" vertical="center"/>
    </xf>
    <xf numFmtId="0" fontId="0" fillId="0" borderId="0" xfId="0" applyAlignment="1">
      <alignment horizontal="left" vertical="center" wrapText="1"/>
    </xf>
    <xf numFmtId="0" fontId="4" fillId="0" borderId="0" xfId="0" applyFont="1" applyAlignment="1">
      <alignment horizontal="center" vertical="center" textRotation="90"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vertical="center"/>
    </xf>
    <xf numFmtId="0" fontId="0" fillId="0" borderId="3" xfId="0" applyBorder="1" applyAlignment="1">
      <alignment horizontal="center" vertical="center" wrapText="1"/>
    </xf>
    <xf numFmtId="0" fontId="8" fillId="0" borderId="9" xfId="0" applyFont="1" applyBorder="1" applyAlignment="1">
      <alignment horizontal="center" vertical="center"/>
    </xf>
    <xf numFmtId="2" fontId="6" fillId="0" borderId="4"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5" xfId="0" applyNumberFormat="1" applyFont="1" applyBorder="1" applyAlignment="1">
      <alignment horizontal="center" vertical="center"/>
    </xf>
    <xf numFmtId="0" fontId="6" fillId="0" borderId="6" xfId="0" applyFont="1" applyBorder="1" applyAlignment="1">
      <alignment horizontal="center" vertical="center"/>
    </xf>
    <xf numFmtId="2" fontId="6" fillId="0" borderId="8" xfId="0" applyNumberFormat="1" applyFont="1" applyBorder="1" applyAlignment="1">
      <alignment horizontal="center" vertical="center"/>
    </xf>
    <xf numFmtId="2" fontId="8" fillId="0" borderId="9" xfId="0" applyNumberFormat="1"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5" fillId="0" borderId="7" xfId="0" applyFont="1" applyBorder="1" applyAlignment="1">
      <alignment horizontal="right" vertical="center"/>
    </xf>
    <xf numFmtId="0" fontId="5" fillId="0" borderId="0" xfId="0" applyFont="1" applyAlignment="1">
      <alignment horizontal="right" vertical="center"/>
    </xf>
    <xf numFmtId="0" fontId="5" fillId="0" borderId="3" xfId="0" applyFont="1" applyBorder="1" applyAlignment="1">
      <alignment horizontal="right" vertical="center"/>
    </xf>
    <xf numFmtId="0" fontId="0" fillId="0" borderId="7"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1" fillId="0" borderId="7"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13" fillId="0" borderId="0" xfId="0" applyFont="1" applyAlignment="1">
      <alignment horizontal="center" vertical="center" textRotation="90" wrapText="1"/>
    </xf>
    <xf numFmtId="0" fontId="13" fillId="0" borderId="3" xfId="0" applyFont="1" applyBorder="1" applyAlignment="1">
      <alignment horizontal="center" vertical="center" textRotation="90" wrapText="1"/>
    </xf>
    <xf numFmtId="0" fontId="0" fillId="0" borderId="0" xfId="0" applyAlignment="1">
      <alignment horizontal="left" vertical="center" wrapText="1"/>
    </xf>
    <xf numFmtId="0" fontId="0" fillId="0" borderId="2" xfId="0" applyBorder="1" applyAlignment="1">
      <alignment horizontal="left"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1" fillId="0" borderId="0" xfId="0" quotePrefix="1" applyFont="1" applyAlignment="1">
      <alignment horizontal="center" vertical="center"/>
    </xf>
    <xf numFmtId="0" fontId="4" fillId="0" borderId="1" xfId="0" applyFont="1" applyBorder="1" applyAlignment="1">
      <alignment horizontal="center" vertical="center" textRotation="90" wrapText="1"/>
    </xf>
    <xf numFmtId="0" fontId="4" fillId="0" borderId="0" xfId="0" applyFont="1" applyAlignment="1">
      <alignment horizontal="center" vertical="center" textRotation="90" wrapText="1"/>
    </xf>
    <xf numFmtId="0" fontId="1" fillId="0" borderId="2" xfId="0" quotePrefix="1" applyFont="1" applyBorder="1" applyAlignment="1">
      <alignment horizontal="center" vertical="center"/>
    </xf>
    <xf numFmtId="0" fontId="1" fillId="0" borderId="1" xfId="0" quotePrefix="1" applyFont="1" applyBorder="1" applyAlignment="1">
      <alignment horizontal="center" vertical="center"/>
    </xf>
    <xf numFmtId="0" fontId="0" fillId="0" borderId="1" xfId="0" applyBorder="1" applyAlignment="1">
      <alignment horizontal="left" vertical="center" wrapText="1"/>
    </xf>
  </cellXfs>
  <cellStyles count="1">
    <cellStyle name="Standaard" xfId="0" builtinId="0"/>
  </cellStyles>
  <dxfs count="0"/>
  <tableStyles count="0" defaultTableStyle="TableStyleMedium2" defaultPivotStyle="PivotStyleLight16"/>
  <colors>
    <mruColors>
      <color rgb="FF660066"/>
      <color rgb="FFFFA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0641-7997-40B3-A0D6-239BAA2D0493}">
  <dimension ref="A1:S31"/>
  <sheetViews>
    <sheetView showGridLines="0" topLeftCell="C19" workbookViewId="0">
      <selection activeCell="C1" sqref="C1"/>
    </sheetView>
  </sheetViews>
  <sheetFormatPr defaultRowHeight="12.75" x14ac:dyDescent="0.2"/>
  <cols>
    <col min="1" max="1" width="8.85546875" style="1"/>
    <col min="2" max="2" width="15.7109375" customWidth="1"/>
    <col min="3" max="3" width="54" customWidth="1"/>
    <col min="4" max="4" width="1.5703125" customWidth="1"/>
    <col min="5" max="5" width="10.7109375" bestFit="1" customWidth="1"/>
    <col min="6" max="6" width="10.42578125" bestFit="1" customWidth="1"/>
    <col min="7" max="7" width="1.5703125" customWidth="1"/>
    <col min="9" max="9" width="10.42578125" bestFit="1" customWidth="1"/>
    <col min="10" max="10" width="1.5703125" customWidth="1"/>
    <col min="12" max="12" width="10.42578125" bestFit="1" customWidth="1"/>
    <col min="13" max="13" width="1.5703125" customWidth="1"/>
    <col min="15" max="15" width="10.42578125" bestFit="1" customWidth="1"/>
    <col min="16" max="16" width="1.5703125" customWidth="1"/>
    <col min="18" max="18" width="10.42578125" bestFit="1" customWidth="1"/>
    <col min="19" max="19" width="1.5703125" customWidth="1"/>
  </cols>
  <sheetData>
    <row r="1" spans="1:19" s="56" customFormat="1" ht="34.15" customHeight="1" thickBot="1" x14ac:dyDescent="0.25">
      <c r="A1" s="88" t="s">
        <v>0</v>
      </c>
      <c r="B1" s="88"/>
      <c r="C1" s="61" t="s">
        <v>1</v>
      </c>
    </row>
    <row r="2" spans="1:19" ht="6.6" customHeight="1" x14ac:dyDescent="0.2"/>
    <row r="3" spans="1:19" x14ac:dyDescent="0.2">
      <c r="C3" s="47" t="s">
        <v>2</v>
      </c>
      <c r="D3" s="49"/>
      <c r="E3" s="95" t="s">
        <v>162</v>
      </c>
      <c r="F3" s="95"/>
      <c r="G3" s="49"/>
      <c r="H3" s="95" t="s">
        <v>163</v>
      </c>
      <c r="I3" s="95"/>
      <c r="J3" s="49"/>
      <c r="K3" s="95" t="s">
        <v>164</v>
      </c>
      <c r="L3" s="95"/>
      <c r="M3" s="49"/>
      <c r="N3" s="95" t="s">
        <v>165</v>
      </c>
      <c r="O3" s="95"/>
      <c r="P3" s="49"/>
      <c r="Q3" s="95" t="s">
        <v>166</v>
      </c>
      <c r="R3" s="95"/>
      <c r="S3" s="49"/>
    </row>
    <row r="4" spans="1:19" x14ac:dyDescent="0.2">
      <c r="C4" s="48" t="s">
        <v>3</v>
      </c>
      <c r="D4" s="49"/>
      <c r="E4" s="96">
        <v>2020</v>
      </c>
      <c r="F4" s="96"/>
      <c r="G4" s="49"/>
      <c r="H4" s="96">
        <v>2020</v>
      </c>
      <c r="I4" s="96"/>
      <c r="J4" s="49"/>
      <c r="K4" s="96">
        <v>2020</v>
      </c>
      <c r="L4" s="96"/>
      <c r="M4" s="49"/>
      <c r="N4" s="96">
        <v>2020</v>
      </c>
      <c r="O4" s="96"/>
      <c r="P4" s="49"/>
      <c r="Q4" s="96">
        <v>2021</v>
      </c>
      <c r="R4" s="96"/>
      <c r="S4" s="49"/>
    </row>
    <row r="5" spans="1:19" ht="13.5" thickBot="1" x14ac:dyDescent="0.25">
      <c r="C5" s="50" t="s">
        <v>4</v>
      </c>
      <c r="D5" s="49"/>
      <c r="E5" s="92" t="str">
        <f>'Meting #1'!C5</f>
        <v>Q1</v>
      </c>
      <c r="F5" s="92"/>
      <c r="G5" s="49"/>
      <c r="H5" s="92" t="s">
        <v>159</v>
      </c>
      <c r="I5" s="92"/>
      <c r="J5" s="49"/>
      <c r="K5" s="92" t="s">
        <v>159</v>
      </c>
      <c r="L5" s="92"/>
      <c r="M5" s="49"/>
      <c r="N5" s="92" t="s">
        <v>161</v>
      </c>
      <c r="O5" s="92"/>
      <c r="P5" s="49"/>
      <c r="Q5" s="92" t="s">
        <v>161</v>
      </c>
      <c r="R5" s="92"/>
      <c r="S5" s="49"/>
    </row>
    <row r="7" spans="1:19" ht="40.15" customHeight="1" thickBot="1" x14ac:dyDescent="0.25">
      <c r="A7" s="37" t="s">
        <v>6</v>
      </c>
      <c r="B7" s="43" t="s">
        <v>7</v>
      </c>
      <c r="C7" s="42" t="s">
        <v>8</v>
      </c>
      <c r="E7" s="92" t="s">
        <v>9</v>
      </c>
      <c r="F7" s="92"/>
      <c r="H7" s="92" t="s">
        <v>10</v>
      </c>
      <c r="I7" s="92"/>
      <c r="K7" s="92" t="s">
        <v>11</v>
      </c>
      <c r="L7" s="92"/>
      <c r="N7" s="92" t="s">
        <v>12</v>
      </c>
      <c r="O7" s="92"/>
      <c r="Q7" s="92" t="s">
        <v>13</v>
      </c>
      <c r="R7" s="92"/>
    </row>
    <row r="8" spans="1:19" x14ac:dyDescent="0.2">
      <c r="A8" s="32" t="s">
        <v>14</v>
      </c>
      <c r="B8" s="97" t="s">
        <v>15</v>
      </c>
      <c r="C8" t="s">
        <v>16</v>
      </c>
      <c r="E8" s="44" t="str">
        <f>'Meting #1'!N9</f>
        <v/>
      </c>
      <c r="F8" s="93" t="e">
        <f>SUM(E8:E11)/(COUNT(E8:E11))</f>
        <v>#DIV/0!</v>
      </c>
      <c r="H8" s="44"/>
      <c r="I8" s="93" t="e">
        <f>SUM(H8:H11)/(COUNT(H8:H11))</f>
        <v>#DIV/0!</v>
      </c>
      <c r="K8" s="44"/>
      <c r="L8" s="93" t="e">
        <f>SUM(K8:K11)/(COUNT(K8:K11))</f>
        <v>#DIV/0!</v>
      </c>
      <c r="N8" s="44"/>
      <c r="O8" s="93" t="e">
        <f>SUM(N8:N11)/(COUNT(N8:N11))</f>
        <v>#DIV/0!</v>
      </c>
      <c r="Q8" s="44"/>
      <c r="R8" s="93" t="e">
        <f>SUM(Q8:Q11)/(COUNT(Q8:Q11))</f>
        <v>#DIV/0!</v>
      </c>
    </row>
    <row r="9" spans="1:19" x14ac:dyDescent="0.2">
      <c r="A9" s="32" t="s">
        <v>17</v>
      </c>
      <c r="B9" s="97"/>
      <c r="C9" t="s">
        <v>18</v>
      </c>
      <c r="E9" s="44" t="str">
        <f>'Meting #1'!N14</f>
        <v/>
      </c>
      <c r="F9" s="90"/>
      <c r="H9" s="44"/>
      <c r="I9" s="90"/>
      <c r="K9" s="44"/>
      <c r="L9" s="90"/>
      <c r="N9" s="44"/>
      <c r="O9" s="90"/>
      <c r="Q9" s="44"/>
      <c r="R9" s="90"/>
    </row>
    <row r="10" spans="1:19" x14ac:dyDescent="0.2">
      <c r="A10" s="32" t="s">
        <v>19</v>
      </c>
      <c r="B10" s="97"/>
      <c r="C10" t="s">
        <v>20</v>
      </c>
      <c r="E10" s="44" t="str">
        <f>'Meting #1'!N19</f>
        <v/>
      </c>
      <c r="F10" s="90"/>
      <c r="H10" s="44"/>
      <c r="I10" s="90"/>
      <c r="K10" s="44"/>
      <c r="L10" s="90"/>
      <c r="N10" s="44"/>
      <c r="O10" s="90"/>
      <c r="Q10" s="44"/>
      <c r="R10" s="90"/>
    </row>
    <row r="11" spans="1:19" x14ac:dyDescent="0.2">
      <c r="A11" s="32" t="s">
        <v>21</v>
      </c>
      <c r="B11" s="97"/>
      <c r="C11" t="s">
        <v>22</v>
      </c>
      <c r="E11" s="44" t="str">
        <f>'Meting #1'!N24</f>
        <v/>
      </c>
      <c r="F11" s="90"/>
      <c r="H11" s="44"/>
      <c r="I11" s="90"/>
      <c r="K11" s="44"/>
      <c r="L11" s="90"/>
      <c r="N11" s="44"/>
      <c r="O11" s="90"/>
      <c r="Q11" s="44"/>
      <c r="R11" s="90"/>
    </row>
    <row r="12" spans="1:19" x14ac:dyDescent="0.2">
      <c r="A12" s="33" t="s">
        <v>23</v>
      </c>
      <c r="B12" s="98" t="s">
        <v>24</v>
      </c>
      <c r="C12" s="34" t="s">
        <v>25</v>
      </c>
      <c r="E12" s="45" t="str">
        <f>'Meting #1'!N29</f>
        <v/>
      </c>
      <c r="F12" s="89" t="e">
        <f>SUM(E12:E15)/(COUNT(E12:E15))</f>
        <v>#DIV/0!</v>
      </c>
      <c r="H12" s="45"/>
      <c r="I12" s="89" t="e">
        <f>SUM(H12:H15)/(COUNT(H12:H15))</f>
        <v>#DIV/0!</v>
      </c>
      <c r="K12" s="45"/>
      <c r="L12" s="89" t="e">
        <f>SUM(K12:K15)/(COUNT(K12:K15))</f>
        <v>#DIV/0!</v>
      </c>
      <c r="N12" s="45"/>
      <c r="O12" s="89" t="e">
        <f>SUM(N12:N15)/(COUNT(N12:N15))</f>
        <v>#DIV/0!</v>
      </c>
      <c r="Q12" s="45"/>
      <c r="R12" s="89" t="e">
        <f>SUM(Q12:Q15)/(COUNT(Q12:Q15))</f>
        <v>#DIV/0!</v>
      </c>
    </row>
    <row r="13" spans="1:19" x14ac:dyDescent="0.2">
      <c r="A13" s="32" t="s">
        <v>26</v>
      </c>
      <c r="B13" s="97"/>
      <c r="C13" t="s">
        <v>27</v>
      </c>
      <c r="E13" s="44" t="str">
        <f>'Meting #1'!N34</f>
        <v/>
      </c>
      <c r="F13" s="90"/>
      <c r="H13" s="44"/>
      <c r="I13" s="90"/>
      <c r="K13" s="44"/>
      <c r="L13" s="90"/>
      <c r="N13" s="44"/>
      <c r="O13" s="90"/>
      <c r="Q13" s="44"/>
      <c r="R13" s="90"/>
    </row>
    <row r="14" spans="1:19" x14ac:dyDescent="0.2">
      <c r="A14" s="32" t="s">
        <v>28</v>
      </c>
      <c r="B14" s="97"/>
      <c r="C14" t="s">
        <v>29</v>
      </c>
      <c r="E14" s="44" t="str">
        <f>'Meting #1'!N39</f>
        <v/>
      </c>
      <c r="F14" s="90"/>
      <c r="H14" s="44"/>
      <c r="I14" s="90"/>
      <c r="K14" s="44"/>
      <c r="L14" s="90"/>
      <c r="N14" s="44"/>
      <c r="O14" s="90"/>
      <c r="Q14" s="44"/>
      <c r="R14" s="90"/>
    </row>
    <row r="15" spans="1:19" x14ac:dyDescent="0.2">
      <c r="A15" s="35" t="s">
        <v>30</v>
      </c>
      <c r="B15" s="99"/>
      <c r="C15" s="36" t="s">
        <v>31</v>
      </c>
      <c r="E15" s="46" t="str">
        <f>'Meting #1'!N44</f>
        <v/>
      </c>
      <c r="F15" s="90"/>
      <c r="H15" s="46"/>
      <c r="I15" s="90"/>
      <c r="K15" s="46"/>
      <c r="L15" s="90"/>
      <c r="N15" s="46"/>
      <c r="O15" s="90"/>
      <c r="Q15" s="46"/>
      <c r="R15" s="90"/>
    </row>
    <row r="16" spans="1:19" x14ac:dyDescent="0.2">
      <c r="A16" s="32" t="s">
        <v>32</v>
      </c>
      <c r="B16" s="97" t="s">
        <v>33</v>
      </c>
      <c r="C16" t="s">
        <v>34</v>
      </c>
      <c r="E16" s="44" t="str">
        <f>'Meting #1'!N49</f>
        <v/>
      </c>
      <c r="F16" s="89" t="e">
        <f>SUM(E16:E19)/(COUNT(E16:E19))</f>
        <v>#DIV/0!</v>
      </c>
      <c r="H16" s="44"/>
      <c r="I16" s="89" t="e">
        <f>SUM(H16:H19)/(COUNT(H16:H19))</f>
        <v>#DIV/0!</v>
      </c>
      <c r="K16" s="44"/>
      <c r="L16" s="89" t="e">
        <f>SUM(K16:K19)/(COUNT(K16:K19))</f>
        <v>#DIV/0!</v>
      </c>
      <c r="N16" s="44"/>
      <c r="O16" s="89" t="e">
        <f>SUM(N16:N19)/(COUNT(N16:N19))</f>
        <v>#DIV/0!</v>
      </c>
      <c r="Q16" s="44"/>
      <c r="R16" s="89" t="e">
        <f>SUM(Q16:Q19)/(COUNT(Q16:Q19))</f>
        <v>#DIV/0!</v>
      </c>
    </row>
    <row r="17" spans="1:19" x14ac:dyDescent="0.2">
      <c r="A17" s="32" t="s">
        <v>35</v>
      </c>
      <c r="B17" s="97"/>
      <c r="C17" t="s">
        <v>36</v>
      </c>
      <c r="E17" s="44" t="str">
        <f>'Meting #1'!N54</f>
        <v/>
      </c>
      <c r="F17" s="90"/>
      <c r="H17" s="44"/>
      <c r="I17" s="90"/>
      <c r="K17" s="44"/>
      <c r="L17" s="90"/>
      <c r="N17" s="44"/>
      <c r="O17" s="90"/>
      <c r="Q17" s="44"/>
      <c r="R17" s="90"/>
    </row>
    <row r="18" spans="1:19" x14ac:dyDescent="0.2">
      <c r="A18" s="32" t="s">
        <v>37</v>
      </c>
      <c r="B18" s="97"/>
      <c r="C18" t="s">
        <v>38</v>
      </c>
      <c r="E18" s="44" t="str">
        <f>'Meting #1'!N59</f>
        <v/>
      </c>
      <c r="F18" s="90"/>
      <c r="H18" s="44"/>
      <c r="I18" s="90"/>
      <c r="K18" s="44"/>
      <c r="L18" s="90"/>
      <c r="N18" s="44"/>
      <c r="O18" s="90"/>
      <c r="Q18" s="44"/>
      <c r="R18" s="90"/>
    </row>
    <row r="19" spans="1:19" x14ac:dyDescent="0.2">
      <c r="A19" s="32" t="s">
        <v>39</v>
      </c>
      <c r="B19" s="97"/>
      <c r="C19" t="s">
        <v>40</v>
      </c>
      <c r="E19" s="44" t="str">
        <f>'Meting #1'!N64</f>
        <v/>
      </c>
      <c r="F19" s="90"/>
      <c r="H19" s="44"/>
      <c r="I19" s="90"/>
      <c r="K19" s="44"/>
      <c r="L19" s="90"/>
      <c r="N19" s="44"/>
      <c r="O19" s="90"/>
      <c r="Q19" s="44"/>
      <c r="R19" s="90"/>
    </row>
    <row r="20" spans="1:19" x14ac:dyDescent="0.2">
      <c r="A20" s="33" t="s">
        <v>41</v>
      </c>
      <c r="B20" s="98" t="s">
        <v>42</v>
      </c>
      <c r="C20" s="34" t="s">
        <v>43</v>
      </c>
      <c r="E20" s="45" t="str">
        <f>'Meting #1'!N69</f>
        <v/>
      </c>
      <c r="F20" s="89" t="e">
        <f>SUM(E20:E24)/(COUNT(E20:E24))</f>
        <v>#DIV/0!</v>
      </c>
      <c r="H20" s="45"/>
      <c r="I20" s="89" t="e">
        <f>SUM(H20:H24)/(COUNT(H20:H24))</f>
        <v>#DIV/0!</v>
      </c>
      <c r="K20" s="45"/>
      <c r="L20" s="89" t="e">
        <f>SUM(K20:K24)/(COUNT(K20:K24))</f>
        <v>#DIV/0!</v>
      </c>
      <c r="N20" s="45"/>
      <c r="O20" s="89" t="e">
        <f>SUM(N20:N24)/(COUNT(N20:N24))</f>
        <v>#DIV/0!</v>
      </c>
      <c r="Q20" s="45"/>
      <c r="R20" s="89" t="e">
        <f>SUM(Q20:Q24)/(COUNT(Q20:Q24))</f>
        <v>#DIV/0!</v>
      </c>
    </row>
    <row r="21" spans="1:19" x14ac:dyDescent="0.2">
      <c r="A21" s="32" t="s">
        <v>44</v>
      </c>
      <c r="B21" s="97"/>
      <c r="C21" t="s">
        <v>45</v>
      </c>
      <c r="E21" s="44" t="str">
        <f>'Meting #1'!N74</f>
        <v/>
      </c>
      <c r="F21" s="90"/>
      <c r="H21" s="44"/>
      <c r="I21" s="90"/>
      <c r="K21" s="44"/>
      <c r="L21" s="90"/>
      <c r="N21" s="44"/>
      <c r="O21" s="90"/>
      <c r="Q21" s="44"/>
      <c r="R21" s="90"/>
    </row>
    <row r="22" spans="1:19" x14ac:dyDescent="0.2">
      <c r="A22" s="32" t="s">
        <v>46</v>
      </c>
      <c r="B22" s="97"/>
      <c r="C22" t="s">
        <v>47</v>
      </c>
      <c r="E22" s="44" t="str">
        <f>'Meting #1'!N79</f>
        <v/>
      </c>
      <c r="F22" s="90"/>
      <c r="H22" s="44"/>
      <c r="I22" s="90"/>
      <c r="K22" s="44"/>
      <c r="L22" s="90"/>
      <c r="N22" s="44"/>
      <c r="O22" s="90"/>
      <c r="Q22" s="44"/>
      <c r="R22" s="90"/>
    </row>
    <row r="23" spans="1:19" x14ac:dyDescent="0.2">
      <c r="A23" s="32" t="s">
        <v>48</v>
      </c>
      <c r="B23" s="97"/>
      <c r="C23" t="s">
        <v>206</v>
      </c>
      <c r="E23" s="44" t="str">
        <f>'Meting #1'!N84</f>
        <v/>
      </c>
      <c r="F23" s="90"/>
      <c r="H23" s="44"/>
      <c r="I23" s="90"/>
      <c r="K23" s="44"/>
      <c r="L23" s="90"/>
      <c r="N23" s="44"/>
      <c r="O23" s="90"/>
      <c r="Q23" s="44"/>
      <c r="R23" s="90"/>
    </row>
    <row r="24" spans="1:19" x14ac:dyDescent="0.2">
      <c r="A24" s="35" t="s">
        <v>49</v>
      </c>
      <c r="B24" s="99"/>
      <c r="C24" s="36" t="s">
        <v>50</v>
      </c>
      <c r="E24" s="46" t="str">
        <f>'Meting #1'!N89</f>
        <v/>
      </c>
      <c r="F24" s="91"/>
      <c r="H24" s="46"/>
      <c r="I24" s="91"/>
      <c r="K24" s="46"/>
      <c r="L24" s="91"/>
      <c r="N24" s="46"/>
      <c r="O24" s="91"/>
      <c r="Q24" s="46"/>
      <c r="R24" s="91"/>
    </row>
    <row r="25" spans="1:19" x14ac:dyDescent="0.2">
      <c r="A25" s="32" t="s">
        <v>51</v>
      </c>
      <c r="B25" s="98" t="s">
        <v>52</v>
      </c>
      <c r="C25" t="s">
        <v>53</v>
      </c>
      <c r="E25" s="45" t="str">
        <f>'Meting #1'!N94</f>
        <v/>
      </c>
      <c r="F25" s="89" t="e">
        <f>SUM(E25:E29)/(COUNT(E25:E29))</f>
        <v>#DIV/0!</v>
      </c>
      <c r="H25" s="45"/>
      <c r="I25" s="89" t="e">
        <f>SUM(H25:H29)/(COUNT(H25:H29))</f>
        <v>#DIV/0!</v>
      </c>
      <c r="K25" s="45"/>
      <c r="L25" s="89" t="e">
        <f>SUM(K25:K29)/(COUNT(K25:K29))</f>
        <v>#DIV/0!</v>
      </c>
      <c r="N25" s="45"/>
      <c r="O25" s="89" t="e">
        <f>SUM(N25:N29)/(COUNT(N25:N29))</f>
        <v>#DIV/0!</v>
      </c>
      <c r="Q25" s="45"/>
      <c r="R25" s="89" t="e">
        <f>SUM(Q25:Q29)/(COUNT(Q25:Q29))</f>
        <v>#DIV/0!</v>
      </c>
    </row>
    <row r="26" spans="1:19" x14ac:dyDescent="0.2">
      <c r="A26" s="32" t="s">
        <v>54</v>
      </c>
      <c r="B26" s="97"/>
      <c r="C26" t="s">
        <v>55</v>
      </c>
      <c r="E26" s="44" t="str">
        <f>'Meting #1'!N99</f>
        <v/>
      </c>
      <c r="F26" s="90"/>
      <c r="H26" s="44"/>
      <c r="I26" s="90"/>
      <c r="K26" s="44"/>
      <c r="L26" s="90"/>
      <c r="N26" s="44"/>
      <c r="O26" s="90"/>
      <c r="Q26" s="44"/>
      <c r="R26" s="90"/>
    </row>
    <row r="27" spans="1:19" x14ac:dyDescent="0.2">
      <c r="A27" s="32" t="s">
        <v>56</v>
      </c>
      <c r="B27" s="97"/>
      <c r="C27" t="s">
        <v>57</v>
      </c>
      <c r="E27" s="44" t="str">
        <f>'Meting #1'!N104</f>
        <v/>
      </c>
      <c r="F27" s="90"/>
      <c r="H27" s="44"/>
      <c r="I27" s="90"/>
      <c r="K27" s="44"/>
      <c r="L27" s="90"/>
      <c r="N27" s="44"/>
      <c r="O27" s="90"/>
      <c r="Q27" s="44"/>
      <c r="R27" s="90"/>
    </row>
    <row r="28" spans="1:19" x14ac:dyDescent="0.2">
      <c r="A28" s="32" t="s">
        <v>58</v>
      </c>
      <c r="B28" s="97"/>
      <c r="C28" t="s">
        <v>59</v>
      </c>
      <c r="E28" s="44" t="str">
        <f>'Meting #1'!N109</f>
        <v/>
      </c>
      <c r="F28" s="90"/>
      <c r="H28" s="44"/>
      <c r="I28" s="90"/>
      <c r="K28" s="44"/>
      <c r="L28" s="90"/>
      <c r="N28" s="44"/>
      <c r="O28" s="90"/>
      <c r="Q28" s="44"/>
      <c r="R28" s="90"/>
    </row>
    <row r="29" spans="1:19" x14ac:dyDescent="0.2">
      <c r="A29" s="32" t="s">
        <v>60</v>
      </c>
      <c r="B29" s="97"/>
      <c r="C29" s="41" t="s">
        <v>61</v>
      </c>
      <c r="E29" s="44" t="str">
        <f>'Meting #1'!N114</f>
        <v/>
      </c>
      <c r="F29" s="90"/>
      <c r="H29" s="44"/>
      <c r="I29" s="90"/>
      <c r="K29" s="44"/>
      <c r="L29" s="90"/>
      <c r="N29" s="44"/>
      <c r="O29" s="90"/>
      <c r="Q29" s="44"/>
      <c r="R29" s="90"/>
    </row>
    <row r="31" spans="1:19" s="13" customFormat="1" ht="24" customHeight="1" thickBot="1" x14ac:dyDescent="0.25">
      <c r="A31" s="16"/>
      <c r="C31" s="51" t="s">
        <v>62</v>
      </c>
      <c r="D31" s="52"/>
      <c r="E31" s="94" t="e">
        <f>SUM(E8:E29)/(COUNT(E8:E29))</f>
        <v>#DIV/0!</v>
      </c>
      <c r="F31" s="94"/>
      <c r="G31" s="52"/>
      <c r="H31" s="94" t="e">
        <f>SUM(H8:H29)/(COUNT(H8:H29))</f>
        <v>#DIV/0!</v>
      </c>
      <c r="I31" s="94"/>
      <c r="J31" s="52"/>
      <c r="K31" s="94" t="e">
        <f>SUM(K8:K29)/(COUNT(K8:K29))</f>
        <v>#DIV/0!</v>
      </c>
      <c r="L31" s="94"/>
      <c r="M31" s="52"/>
      <c r="N31" s="94" t="e">
        <f>SUM(N8:N29)/(COUNT(N8:N29))</f>
        <v>#DIV/0!</v>
      </c>
      <c r="O31" s="94"/>
      <c r="P31" s="52"/>
      <c r="Q31" s="94" t="e">
        <f>SUM(Q8:Q29)/(COUNT(Q8:Q29))</f>
        <v>#DIV/0!</v>
      </c>
      <c r="R31" s="94"/>
      <c r="S31" s="52"/>
    </row>
  </sheetData>
  <mergeCells count="56">
    <mergeCell ref="B8:B11"/>
    <mergeCell ref="B12:B15"/>
    <mergeCell ref="B16:B19"/>
    <mergeCell ref="B20:B24"/>
    <mergeCell ref="B25:B29"/>
    <mergeCell ref="E7:F7"/>
    <mergeCell ref="E31:F31"/>
    <mergeCell ref="F16:F19"/>
    <mergeCell ref="F20:F24"/>
    <mergeCell ref="F25:F29"/>
    <mergeCell ref="F8:F11"/>
    <mergeCell ref="F12:F15"/>
    <mergeCell ref="H31:I31"/>
    <mergeCell ref="K3:L3"/>
    <mergeCell ref="K4:L4"/>
    <mergeCell ref="K5:L5"/>
    <mergeCell ref="K7:L7"/>
    <mergeCell ref="L8:L11"/>
    <mergeCell ref="L12:L15"/>
    <mergeCell ref="H3:I3"/>
    <mergeCell ref="H4:I4"/>
    <mergeCell ref="H5:I5"/>
    <mergeCell ref="H7:I7"/>
    <mergeCell ref="I8:I11"/>
    <mergeCell ref="I12:I15"/>
    <mergeCell ref="K31:L31"/>
    <mergeCell ref="Q3:R3"/>
    <mergeCell ref="Q4:R4"/>
    <mergeCell ref="Q5:R5"/>
    <mergeCell ref="O16:O19"/>
    <mergeCell ref="O20:O24"/>
    <mergeCell ref="O25:O29"/>
    <mergeCell ref="N31:O31"/>
    <mergeCell ref="N3:O3"/>
    <mergeCell ref="N4:O4"/>
    <mergeCell ref="N5:O5"/>
    <mergeCell ref="Q31:R31"/>
    <mergeCell ref="N7:O7"/>
    <mergeCell ref="O8:O11"/>
    <mergeCell ref="O12:O15"/>
    <mergeCell ref="A1:B1"/>
    <mergeCell ref="R16:R19"/>
    <mergeCell ref="R20:R24"/>
    <mergeCell ref="R25:R29"/>
    <mergeCell ref="Q7:R7"/>
    <mergeCell ref="R8:R11"/>
    <mergeCell ref="R12:R15"/>
    <mergeCell ref="L16:L19"/>
    <mergeCell ref="L20:L24"/>
    <mergeCell ref="L25:L29"/>
    <mergeCell ref="I16:I19"/>
    <mergeCell ref="I20:I24"/>
    <mergeCell ref="I25:I29"/>
    <mergeCell ref="E3:F3"/>
    <mergeCell ref="E4:F4"/>
    <mergeCell ref="E5:F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80A54-93FD-4ECC-BBE6-739BB1A2715F}">
  <sheetPr>
    <pageSetUpPr fitToPage="1"/>
  </sheetPr>
  <dimension ref="A1:N121"/>
  <sheetViews>
    <sheetView showGridLines="0" zoomScale="70" zoomScaleNormal="70" workbookViewId="0">
      <selection sqref="A1:XFD1048576"/>
    </sheetView>
  </sheetViews>
  <sheetFormatPr defaultRowHeight="23.25" x14ac:dyDescent="0.2"/>
  <cols>
    <col min="1" max="1" width="13.140625" style="3" customWidth="1"/>
    <col min="2" max="2" width="6.85546875" style="1" customWidth="1"/>
    <col min="3" max="3" width="41.42578125" customWidth="1"/>
    <col min="4" max="4" width="0.85546875" customWidth="1"/>
    <col min="5" max="5" width="14" bestFit="1" customWidth="1"/>
    <col min="6" max="6" width="88.28515625" customWidth="1"/>
    <col min="7" max="7" width="0.85546875" customWidth="1"/>
    <col min="8" max="8" width="5.7109375" style="16" customWidth="1"/>
    <col min="9" max="9" width="0.85546875" style="16" customWidth="1"/>
    <col min="10" max="10" width="11.5703125" style="55" customWidth="1"/>
    <col min="11" max="11" width="0.85546875" style="16" customWidth="1"/>
    <col min="12" max="12" width="43.5703125" style="16" customWidth="1"/>
    <col min="14" max="14" width="8.85546875" style="62"/>
  </cols>
  <sheetData>
    <row r="1" spans="1:14" x14ac:dyDescent="0.2">
      <c r="A1" s="100" t="s">
        <v>0</v>
      </c>
      <c r="B1" s="100"/>
      <c r="C1" s="57" t="str">
        <f>Dashboard!C1</f>
        <v>naam project</v>
      </c>
    </row>
    <row r="2" spans="1:14" x14ac:dyDescent="0.2">
      <c r="A2" s="101" t="s">
        <v>63</v>
      </c>
      <c r="B2" s="101"/>
      <c r="C2" s="58" t="s">
        <v>64</v>
      </c>
    </row>
    <row r="3" spans="1:14" ht="27" customHeight="1" x14ac:dyDescent="0.2">
      <c r="A3" s="101" t="s">
        <v>65</v>
      </c>
      <c r="B3" s="101"/>
      <c r="C3" s="59" t="s">
        <v>162</v>
      </c>
      <c r="H3" s="115" t="s">
        <v>66</v>
      </c>
      <c r="J3" s="115" t="s">
        <v>67</v>
      </c>
    </row>
    <row r="4" spans="1:14" ht="15.75" x14ac:dyDescent="0.2">
      <c r="A4" s="101" t="s">
        <v>68</v>
      </c>
      <c r="B4" s="101"/>
      <c r="C4" s="59">
        <v>2021</v>
      </c>
      <c r="H4" s="115"/>
      <c r="J4" s="115"/>
    </row>
    <row r="5" spans="1:14" ht="16.5" thickBot="1" x14ac:dyDescent="0.25">
      <c r="A5" s="102" t="s">
        <v>69</v>
      </c>
      <c r="B5" s="102"/>
      <c r="C5" s="60" t="s">
        <v>70</v>
      </c>
      <c r="H5" s="115"/>
      <c r="J5" s="115"/>
    </row>
    <row r="6" spans="1:14" ht="15.6" customHeight="1" x14ac:dyDescent="0.2">
      <c r="A6" s="119" t="s">
        <v>7</v>
      </c>
      <c r="B6" s="119" t="s">
        <v>71</v>
      </c>
      <c r="C6" s="119" t="s">
        <v>72</v>
      </c>
      <c r="D6" s="26"/>
      <c r="E6" s="119" t="s">
        <v>73</v>
      </c>
      <c r="F6" s="119"/>
      <c r="G6" s="18"/>
      <c r="H6" s="115"/>
      <c r="I6" s="22"/>
      <c r="J6" s="115"/>
      <c r="K6" s="22"/>
      <c r="L6" s="113" t="s">
        <v>74</v>
      </c>
    </row>
    <row r="7" spans="1:14" ht="15.6" customHeight="1" x14ac:dyDescent="0.2">
      <c r="A7" s="119"/>
      <c r="B7" s="119"/>
      <c r="C7" s="119"/>
      <c r="D7" s="26"/>
      <c r="E7" s="119"/>
      <c r="F7" s="119"/>
      <c r="G7" s="18"/>
      <c r="H7" s="115"/>
      <c r="I7" s="22"/>
      <c r="J7" s="115"/>
      <c r="K7" s="22"/>
      <c r="L7" s="113" t="s">
        <v>75</v>
      </c>
    </row>
    <row r="8" spans="1:14" ht="16.149999999999999" customHeight="1" thickBot="1" x14ac:dyDescent="0.25">
      <c r="A8" s="120"/>
      <c r="B8" s="120"/>
      <c r="C8" s="120"/>
      <c r="D8" s="26"/>
      <c r="E8" s="120"/>
      <c r="F8" s="120"/>
      <c r="G8" s="18"/>
      <c r="H8" s="116"/>
      <c r="I8" s="22"/>
      <c r="J8" s="116"/>
      <c r="K8" s="22"/>
      <c r="L8" s="114"/>
    </row>
    <row r="9" spans="1:14" s="13" customFormat="1" ht="45" customHeight="1" x14ac:dyDescent="0.2">
      <c r="A9" s="123" t="s">
        <v>76</v>
      </c>
      <c r="B9" s="121" t="s">
        <v>14</v>
      </c>
      <c r="C9" s="117" t="s">
        <v>170</v>
      </c>
      <c r="D9" s="15"/>
      <c r="E9" s="20" t="s">
        <v>77</v>
      </c>
      <c r="F9" s="19" t="s">
        <v>171</v>
      </c>
      <c r="G9" s="19"/>
      <c r="H9" s="15">
        <v>1</v>
      </c>
      <c r="I9" s="15"/>
      <c r="J9" s="112"/>
      <c r="K9" s="15"/>
      <c r="L9" s="111"/>
      <c r="N9" s="63" t="str">
        <f>IF(J9="","",J9)</f>
        <v/>
      </c>
    </row>
    <row r="10" spans="1:14" s="13" customFormat="1" ht="45" customHeight="1" x14ac:dyDescent="0.2">
      <c r="A10" s="123"/>
      <c r="B10" s="121"/>
      <c r="C10" s="117"/>
      <c r="D10" s="15"/>
      <c r="E10" s="20" t="s">
        <v>78</v>
      </c>
      <c r="F10" s="19" t="s">
        <v>172</v>
      </c>
      <c r="G10" s="19"/>
      <c r="H10" s="15">
        <v>4</v>
      </c>
      <c r="I10" s="15"/>
      <c r="J10" s="108"/>
      <c r="K10" s="15"/>
      <c r="L10" s="104"/>
      <c r="N10" s="63"/>
    </row>
    <row r="11" spans="1:14" s="13" customFormat="1" ht="45" customHeight="1" x14ac:dyDescent="0.2">
      <c r="A11" s="123"/>
      <c r="B11" s="121"/>
      <c r="C11" s="117"/>
      <c r="D11" s="15"/>
      <c r="E11" s="20" t="s">
        <v>79</v>
      </c>
      <c r="F11" s="19" t="s">
        <v>173</v>
      </c>
      <c r="G11" s="19"/>
      <c r="H11" s="15">
        <v>7</v>
      </c>
      <c r="I11" s="15"/>
      <c r="J11" s="108"/>
      <c r="K11" s="15"/>
      <c r="L11" s="104"/>
      <c r="N11" s="63"/>
    </row>
    <row r="12" spans="1:14" s="13" customFormat="1" ht="45" customHeight="1" x14ac:dyDescent="0.2">
      <c r="A12" s="123"/>
      <c r="B12" s="124"/>
      <c r="C12" s="118"/>
      <c r="D12" s="15"/>
      <c r="E12" s="21" t="s">
        <v>80</v>
      </c>
      <c r="F12" s="14" t="s">
        <v>174</v>
      </c>
      <c r="G12" s="19"/>
      <c r="H12" s="17">
        <v>10</v>
      </c>
      <c r="I12" s="15"/>
      <c r="J12" s="109"/>
      <c r="K12" s="15"/>
      <c r="L12" s="105"/>
      <c r="N12" s="63"/>
    </row>
    <row r="13" spans="1:14" s="2" customFormat="1" ht="4.9000000000000004" customHeight="1" x14ac:dyDescent="0.2">
      <c r="A13" s="123"/>
      <c r="B13" s="8"/>
      <c r="C13" s="4"/>
      <c r="D13" s="4"/>
      <c r="E13" s="4"/>
      <c r="F13" s="4"/>
      <c r="G13" s="4"/>
      <c r="H13" s="15"/>
      <c r="I13" s="15"/>
      <c r="J13" s="107"/>
      <c r="K13" s="15"/>
      <c r="L13" s="103"/>
      <c r="N13" s="64"/>
    </row>
    <row r="14" spans="1:14" s="13" customFormat="1" ht="34.9" customHeight="1" x14ac:dyDescent="0.2">
      <c r="A14" s="123"/>
      <c r="B14" s="121" t="s">
        <v>17</v>
      </c>
      <c r="C14" s="117" t="s">
        <v>81</v>
      </c>
      <c r="D14" s="15"/>
      <c r="E14" s="20" t="s">
        <v>77</v>
      </c>
      <c r="F14" s="19" t="s">
        <v>82</v>
      </c>
      <c r="G14" s="19"/>
      <c r="H14" s="15">
        <v>1</v>
      </c>
      <c r="I14" s="15"/>
      <c r="J14" s="108"/>
      <c r="K14" s="15"/>
      <c r="L14" s="104"/>
      <c r="N14" s="63" t="str">
        <f>IF(J13="","",J13)</f>
        <v/>
      </c>
    </row>
    <row r="15" spans="1:14" s="13" customFormat="1" ht="42.75" customHeight="1" x14ac:dyDescent="0.2">
      <c r="A15" s="123"/>
      <c r="B15" s="121"/>
      <c r="C15" s="117"/>
      <c r="D15" s="15"/>
      <c r="E15" s="20" t="s">
        <v>78</v>
      </c>
      <c r="F15" s="19" t="s">
        <v>83</v>
      </c>
      <c r="G15" s="19"/>
      <c r="H15" s="15">
        <v>4</v>
      </c>
      <c r="I15" s="15"/>
      <c r="J15" s="108"/>
      <c r="K15" s="15"/>
      <c r="L15" s="104"/>
      <c r="N15" s="63"/>
    </row>
    <row r="16" spans="1:14" s="13" customFormat="1" ht="34.9" customHeight="1" x14ac:dyDescent="0.2">
      <c r="A16" s="123"/>
      <c r="B16" s="121"/>
      <c r="C16" s="117"/>
      <c r="D16" s="15"/>
      <c r="E16" s="20" t="s">
        <v>79</v>
      </c>
      <c r="F16" s="19" t="s">
        <v>84</v>
      </c>
      <c r="G16" s="19"/>
      <c r="H16" s="15">
        <v>7</v>
      </c>
      <c r="I16" s="15"/>
      <c r="J16" s="108"/>
      <c r="K16" s="15"/>
      <c r="L16" s="104"/>
      <c r="N16" s="63"/>
    </row>
    <row r="17" spans="1:14" s="13" customFormat="1" ht="34.9" customHeight="1" x14ac:dyDescent="0.2">
      <c r="A17" s="123"/>
      <c r="B17" s="124"/>
      <c r="C17" s="118"/>
      <c r="D17" s="15"/>
      <c r="E17" s="21" t="s">
        <v>80</v>
      </c>
      <c r="F17" s="14" t="s">
        <v>85</v>
      </c>
      <c r="G17" s="19"/>
      <c r="H17" s="17">
        <v>10</v>
      </c>
      <c r="I17" s="15"/>
      <c r="J17" s="109"/>
      <c r="K17" s="15"/>
      <c r="L17" s="105"/>
      <c r="N17" s="63"/>
    </row>
    <row r="18" spans="1:14" s="2" customFormat="1" ht="4.9000000000000004" customHeight="1" x14ac:dyDescent="0.2">
      <c r="A18" s="123"/>
      <c r="B18" s="8"/>
      <c r="C18" s="4"/>
      <c r="D18" s="4"/>
      <c r="E18" s="4"/>
      <c r="F18" s="4"/>
      <c r="G18" s="4"/>
      <c r="H18" s="15"/>
      <c r="I18" s="15"/>
      <c r="J18" s="107"/>
      <c r="K18" s="15"/>
      <c r="L18" s="15"/>
      <c r="N18" s="64"/>
    </row>
    <row r="19" spans="1:14" s="13" customFormat="1" ht="40.15" customHeight="1" x14ac:dyDescent="0.2">
      <c r="A19" s="123"/>
      <c r="B19" s="121" t="s">
        <v>19</v>
      </c>
      <c r="C19" s="117" t="s">
        <v>86</v>
      </c>
      <c r="D19" s="15"/>
      <c r="E19" s="20" t="s">
        <v>77</v>
      </c>
      <c r="F19" s="19" t="s">
        <v>87</v>
      </c>
      <c r="G19" s="19"/>
      <c r="H19" s="15">
        <v>1</v>
      </c>
      <c r="I19" s="15"/>
      <c r="J19" s="108"/>
      <c r="K19" s="15"/>
      <c r="L19" s="15"/>
      <c r="N19" s="63" t="str">
        <f>IF(J18="","",J18)</f>
        <v/>
      </c>
    </row>
    <row r="20" spans="1:14" s="13" customFormat="1" ht="40.15" customHeight="1" x14ac:dyDescent="0.2">
      <c r="A20" s="123"/>
      <c r="B20" s="121"/>
      <c r="C20" s="117"/>
      <c r="D20" s="15"/>
      <c r="E20" s="20" t="s">
        <v>78</v>
      </c>
      <c r="F20" s="19" t="s">
        <v>88</v>
      </c>
      <c r="G20" s="19"/>
      <c r="H20" s="15">
        <v>4</v>
      </c>
      <c r="I20" s="15"/>
      <c r="J20" s="108"/>
      <c r="K20" s="15"/>
      <c r="L20" s="15"/>
      <c r="N20" s="63"/>
    </row>
    <row r="21" spans="1:14" s="13" customFormat="1" ht="40.15" customHeight="1" x14ac:dyDescent="0.2">
      <c r="A21" s="123"/>
      <c r="B21" s="121"/>
      <c r="C21" s="117"/>
      <c r="D21" s="15"/>
      <c r="E21" s="20" t="s">
        <v>79</v>
      </c>
      <c r="F21" s="19" t="s">
        <v>89</v>
      </c>
      <c r="G21" s="19"/>
      <c r="H21" s="15">
        <v>7</v>
      </c>
      <c r="I21" s="15"/>
      <c r="J21" s="108"/>
      <c r="K21" s="15"/>
      <c r="L21" s="15"/>
      <c r="N21" s="63"/>
    </row>
    <row r="22" spans="1:14" s="13" customFormat="1" ht="40.15" customHeight="1" x14ac:dyDescent="0.2">
      <c r="A22" s="123"/>
      <c r="B22" s="124"/>
      <c r="C22" s="118"/>
      <c r="D22" s="15"/>
      <c r="E22" s="21" t="s">
        <v>80</v>
      </c>
      <c r="F22" s="14" t="s">
        <v>90</v>
      </c>
      <c r="G22" s="19"/>
      <c r="H22" s="17">
        <v>10</v>
      </c>
      <c r="I22" s="15"/>
      <c r="J22" s="109"/>
      <c r="K22" s="15"/>
      <c r="L22" s="17"/>
      <c r="N22" s="63"/>
    </row>
    <row r="23" spans="1:14" s="2" customFormat="1" ht="4.9000000000000004" customHeight="1" x14ac:dyDescent="0.2">
      <c r="A23" s="123"/>
      <c r="B23" s="8"/>
      <c r="C23" s="4"/>
      <c r="D23" s="4"/>
      <c r="E23" s="4"/>
      <c r="F23" s="4"/>
      <c r="G23" s="4"/>
      <c r="H23" s="15"/>
      <c r="I23" s="15"/>
      <c r="J23" s="107"/>
      <c r="K23" s="15"/>
      <c r="L23" s="103"/>
      <c r="N23" s="64"/>
    </row>
    <row r="24" spans="1:14" s="13" customFormat="1" ht="40.15" customHeight="1" x14ac:dyDescent="0.2">
      <c r="A24" s="123"/>
      <c r="B24" s="121" t="s">
        <v>21</v>
      </c>
      <c r="C24" s="117" t="s">
        <v>175</v>
      </c>
      <c r="D24" s="15"/>
      <c r="E24" s="20" t="s">
        <v>77</v>
      </c>
      <c r="F24" s="19" t="s">
        <v>91</v>
      </c>
      <c r="G24" s="19"/>
      <c r="H24" s="15">
        <v>1</v>
      </c>
      <c r="I24" s="15"/>
      <c r="J24" s="108"/>
      <c r="K24" s="15"/>
      <c r="L24" s="104"/>
      <c r="N24" s="63" t="str">
        <f>IF(J23="","",J23)</f>
        <v/>
      </c>
    </row>
    <row r="25" spans="1:14" s="13" customFormat="1" ht="40.15" customHeight="1" x14ac:dyDescent="0.2">
      <c r="A25" s="123"/>
      <c r="B25" s="121"/>
      <c r="C25" s="117"/>
      <c r="D25" s="15"/>
      <c r="E25" s="20" t="s">
        <v>78</v>
      </c>
      <c r="F25" s="19" t="s">
        <v>92</v>
      </c>
      <c r="G25" s="19"/>
      <c r="H25" s="15">
        <v>4</v>
      </c>
      <c r="I25" s="15"/>
      <c r="J25" s="108"/>
      <c r="K25" s="15"/>
      <c r="L25" s="104"/>
      <c r="N25" s="63"/>
    </row>
    <row r="26" spans="1:14" s="13" customFormat="1" ht="40.15" customHeight="1" x14ac:dyDescent="0.2">
      <c r="A26" s="123"/>
      <c r="B26" s="121"/>
      <c r="C26" s="117"/>
      <c r="D26" s="15"/>
      <c r="E26" s="20" t="s">
        <v>79</v>
      </c>
      <c r="F26" s="19" t="s">
        <v>93</v>
      </c>
      <c r="G26" s="19"/>
      <c r="H26" s="15">
        <v>7</v>
      </c>
      <c r="I26" s="15"/>
      <c r="J26" s="108"/>
      <c r="K26" s="15"/>
      <c r="L26" s="104"/>
      <c r="N26" s="63"/>
    </row>
    <row r="27" spans="1:14" s="13" customFormat="1" ht="40.15" customHeight="1" x14ac:dyDescent="0.2">
      <c r="A27" s="123"/>
      <c r="B27" s="121"/>
      <c r="C27" s="117"/>
      <c r="D27" s="15"/>
      <c r="E27" s="20" t="s">
        <v>80</v>
      </c>
      <c r="F27" s="19" t="s">
        <v>94</v>
      </c>
      <c r="G27" s="19"/>
      <c r="H27" s="15">
        <v>10</v>
      </c>
      <c r="I27" s="15"/>
      <c r="J27" s="108"/>
      <c r="K27" s="15"/>
      <c r="L27" s="104"/>
      <c r="N27" s="63"/>
    </row>
    <row r="28" spans="1:14" s="25" customFormat="1" ht="4.9000000000000004" customHeight="1" thickBot="1" x14ac:dyDescent="0.25">
      <c r="A28" s="7"/>
      <c r="B28" s="10"/>
      <c r="C28" s="12"/>
      <c r="D28" s="4"/>
      <c r="E28" s="12"/>
      <c r="F28" s="12"/>
      <c r="G28" s="4"/>
      <c r="H28" s="24"/>
      <c r="I28" s="15"/>
      <c r="J28" s="110"/>
      <c r="K28" s="15"/>
      <c r="L28" s="106"/>
      <c r="N28" s="65"/>
    </row>
    <row r="29" spans="1:14" s="13" customFormat="1" ht="19.899999999999999" customHeight="1" x14ac:dyDescent="0.2">
      <c r="A29" s="122" t="s">
        <v>95</v>
      </c>
      <c r="B29" s="121" t="s">
        <v>23</v>
      </c>
      <c r="C29" s="117" t="s">
        <v>176</v>
      </c>
      <c r="D29" s="15"/>
      <c r="E29" s="20" t="s">
        <v>77</v>
      </c>
      <c r="F29" s="19" t="s">
        <v>177</v>
      </c>
      <c r="G29" s="19"/>
      <c r="H29" s="15">
        <v>1</v>
      </c>
      <c r="I29" s="15"/>
      <c r="J29" s="112"/>
      <c r="K29" s="15"/>
      <c r="L29" s="111"/>
      <c r="N29" s="63" t="str">
        <f>IF(J29="","",J29)</f>
        <v/>
      </c>
    </row>
    <row r="30" spans="1:14" s="13" customFormat="1" ht="19.899999999999999" customHeight="1" x14ac:dyDescent="0.2">
      <c r="A30" s="123"/>
      <c r="B30" s="121"/>
      <c r="C30" s="117"/>
      <c r="D30" s="15"/>
      <c r="E30" s="20" t="s">
        <v>78</v>
      </c>
      <c r="F30" s="19" t="s">
        <v>178</v>
      </c>
      <c r="G30" s="19"/>
      <c r="H30" s="15">
        <v>4</v>
      </c>
      <c r="I30" s="15"/>
      <c r="J30" s="108"/>
      <c r="K30" s="15"/>
      <c r="L30" s="104"/>
      <c r="N30" s="63"/>
    </row>
    <row r="31" spans="1:14" s="13" customFormat="1" ht="19.899999999999999" customHeight="1" x14ac:dyDescent="0.2">
      <c r="A31" s="123"/>
      <c r="B31" s="121"/>
      <c r="C31" s="117"/>
      <c r="D31" s="15"/>
      <c r="E31" s="20" t="s">
        <v>79</v>
      </c>
      <c r="F31" s="19" t="s">
        <v>179</v>
      </c>
      <c r="G31" s="19"/>
      <c r="H31" s="15">
        <v>7</v>
      </c>
      <c r="I31" s="15"/>
      <c r="J31" s="108"/>
      <c r="K31" s="15"/>
      <c r="L31" s="104"/>
      <c r="N31" s="63"/>
    </row>
    <row r="32" spans="1:14" s="13" customFormat="1" ht="19.899999999999999" customHeight="1" x14ac:dyDescent="0.2">
      <c r="A32" s="123"/>
      <c r="B32" s="124"/>
      <c r="C32" s="118"/>
      <c r="D32" s="15"/>
      <c r="E32" s="21" t="s">
        <v>80</v>
      </c>
      <c r="F32" s="14" t="s">
        <v>180</v>
      </c>
      <c r="G32" s="19"/>
      <c r="H32" s="17">
        <v>10</v>
      </c>
      <c r="I32" s="15"/>
      <c r="J32" s="109"/>
      <c r="K32" s="15"/>
      <c r="L32" s="105"/>
      <c r="N32" s="63"/>
    </row>
    <row r="33" spans="1:14" s="2" customFormat="1" ht="4.9000000000000004" customHeight="1" x14ac:dyDescent="0.2">
      <c r="A33" s="123"/>
      <c r="B33" s="8"/>
      <c r="C33" s="4"/>
      <c r="D33" s="4"/>
      <c r="E33" s="4"/>
      <c r="F33" s="4"/>
      <c r="G33" s="4"/>
      <c r="H33" s="15"/>
      <c r="I33" s="15"/>
      <c r="J33" s="107"/>
      <c r="K33" s="15"/>
      <c r="L33" s="103"/>
      <c r="N33" s="64"/>
    </row>
    <row r="34" spans="1:14" s="2" customFormat="1" ht="40.15" customHeight="1" x14ac:dyDescent="0.2">
      <c r="A34" s="123"/>
      <c r="B34" s="121" t="s">
        <v>26</v>
      </c>
      <c r="C34" s="117" t="s">
        <v>181</v>
      </c>
      <c r="D34" s="15"/>
      <c r="E34" s="20" t="s">
        <v>77</v>
      </c>
      <c r="F34" s="19" t="s">
        <v>182</v>
      </c>
      <c r="G34" s="19"/>
      <c r="H34" s="15">
        <v>1</v>
      </c>
      <c r="I34" s="15"/>
      <c r="J34" s="108"/>
      <c r="K34" s="15"/>
      <c r="L34" s="104"/>
      <c r="N34" s="63" t="str">
        <f>IF(J33="","",J33)</f>
        <v/>
      </c>
    </row>
    <row r="35" spans="1:14" s="2" customFormat="1" ht="40.15" customHeight="1" x14ac:dyDescent="0.2">
      <c r="A35" s="123"/>
      <c r="B35" s="121"/>
      <c r="C35" s="117"/>
      <c r="D35" s="15"/>
      <c r="E35" s="20" t="s">
        <v>78</v>
      </c>
      <c r="F35" s="19" t="s">
        <v>183</v>
      </c>
      <c r="G35" s="19"/>
      <c r="H35" s="15">
        <v>4</v>
      </c>
      <c r="I35" s="15"/>
      <c r="J35" s="108"/>
      <c r="K35" s="15"/>
      <c r="L35" s="104"/>
      <c r="N35" s="64"/>
    </row>
    <row r="36" spans="1:14" s="2" customFormat="1" ht="40.15" customHeight="1" x14ac:dyDescent="0.2">
      <c r="A36" s="123"/>
      <c r="B36" s="121"/>
      <c r="C36" s="117"/>
      <c r="D36" s="15"/>
      <c r="E36" s="20" t="s">
        <v>79</v>
      </c>
      <c r="F36" s="19" t="s">
        <v>184</v>
      </c>
      <c r="G36" s="19"/>
      <c r="H36" s="15">
        <v>7</v>
      </c>
      <c r="I36" s="15"/>
      <c r="J36" s="108"/>
      <c r="K36" s="15"/>
      <c r="L36" s="104"/>
      <c r="N36" s="64"/>
    </row>
    <row r="37" spans="1:14" s="2" customFormat="1" ht="40.15" customHeight="1" x14ac:dyDescent="0.2">
      <c r="A37" s="123"/>
      <c r="B37" s="124"/>
      <c r="C37" s="118"/>
      <c r="D37" s="15"/>
      <c r="E37" s="21" t="s">
        <v>80</v>
      </c>
      <c r="F37" s="14" t="s">
        <v>185</v>
      </c>
      <c r="G37" s="19"/>
      <c r="H37" s="17">
        <v>10</v>
      </c>
      <c r="I37" s="15"/>
      <c r="J37" s="109"/>
      <c r="K37" s="15"/>
      <c r="L37" s="105"/>
      <c r="N37" s="64"/>
    </row>
    <row r="38" spans="1:14" s="2" customFormat="1" ht="4.9000000000000004" customHeight="1" x14ac:dyDescent="0.2">
      <c r="A38" s="123"/>
      <c r="B38" s="8"/>
      <c r="C38" s="4"/>
      <c r="D38" s="4"/>
      <c r="E38" s="4"/>
      <c r="F38" s="4"/>
      <c r="G38" s="4"/>
      <c r="H38" s="15"/>
      <c r="I38" s="15"/>
      <c r="J38" s="107"/>
      <c r="K38" s="15"/>
      <c r="L38" s="103"/>
      <c r="N38" s="64"/>
    </row>
    <row r="39" spans="1:14" s="13" customFormat="1" ht="45" customHeight="1" x14ac:dyDescent="0.2">
      <c r="A39" s="123"/>
      <c r="B39" s="121" t="s">
        <v>28</v>
      </c>
      <c r="C39" s="117" t="s">
        <v>96</v>
      </c>
      <c r="D39" s="15"/>
      <c r="E39" s="20" t="s">
        <v>77</v>
      </c>
      <c r="F39" s="19" t="s">
        <v>186</v>
      </c>
      <c r="G39" s="19"/>
      <c r="H39" s="15">
        <v>1</v>
      </c>
      <c r="I39" s="15"/>
      <c r="J39" s="108"/>
      <c r="K39" s="15"/>
      <c r="L39" s="104"/>
      <c r="N39" s="63" t="str">
        <f>IF(J38="","",J38)</f>
        <v/>
      </c>
    </row>
    <row r="40" spans="1:14" s="13" customFormat="1" ht="45" customHeight="1" x14ac:dyDescent="0.2">
      <c r="A40" s="123"/>
      <c r="B40" s="121"/>
      <c r="C40" s="117"/>
      <c r="D40" s="15"/>
      <c r="E40" s="20" t="s">
        <v>78</v>
      </c>
      <c r="F40" s="19" t="s">
        <v>187</v>
      </c>
      <c r="G40" s="19"/>
      <c r="H40" s="15">
        <v>4</v>
      </c>
      <c r="I40" s="15"/>
      <c r="J40" s="108"/>
      <c r="K40" s="15"/>
      <c r="L40" s="104"/>
      <c r="N40" s="63"/>
    </row>
    <row r="41" spans="1:14" s="13" customFormat="1" ht="45" customHeight="1" x14ac:dyDescent="0.2">
      <c r="A41" s="123"/>
      <c r="B41" s="121"/>
      <c r="C41" s="117"/>
      <c r="D41" s="15"/>
      <c r="E41" s="20" t="s">
        <v>79</v>
      </c>
      <c r="F41" s="19" t="s">
        <v>97</v>
      </c>
      <c r="G41" s="19"/>
      <c r="H41" s="15">
        <v>7</v>
      </c>
      <c r="I41" s="15"/>
      <c r="J41" s="108"/>
      <c r="K41" s="15"/>
      <c r="L41" s="104"/>
      <c r="N41" s="63"/>
    </row>
    <row r="42" spans="1:14" s="13" customFormat="1" ht="59.45" customHeight="1" x14ac:dyDescent="0.2">
      <c r="A42" s="123"/>
      <c r="B42" s="124"/>
      <c r="C42" s="118"/>
      <c r="D42" s="15"/>
      <c r="E42" s="21" t="s">
        <v>80</v>
      </c>
      <c r="F42" s="14" t="s">
        <v>98</v>
      </c>
      <c r="G42" s="19"/>
      <c r="H42" s="17">
        <v>10</v>
      </c>
      <c r="I42" s="15"/>
      <c r="J42" s="109"/>
      <c r="K42" s="15"/>
      <c r="L42" s="105"/>
      <c r="N42" s="63"/>
    </row>
    <row r="43" spans="1:14" s="13" customFormat="1" ht="4.9000000000000004" customHeight="1" x14ac:dyDescent="0.2">
      <c r="A43" s="123"/>
      <c r="B43" s="8"/>
      <c r="C43" s="4"/>
      <c r="D43" s="4"/>
      <c r="E43" s="4"/>
      <c r="F43" s="4"/>
      <c r="G43" s="4"/>
      <c r="H43" s="15"/>
      <c r="I43" s="15"/>
      <c r="J43" s="107"/>
      <c r="K43" s="15"/>
      <c r="L43" s="103"/>
      <c r="N43" s="63"/>
    </row>
    <row r="44" spans="1:14" s="2" customFormat="1" ht="55.15" customHeight="1" x14ac:dyDescent="0.2">
      <c r="A44" s="123"/>
      <c r="B44" s="121" t="s">
        <v>30</v>
      </c>
      <c r="C44" s="117" t="s">
        <v>99</v>
      </c>
      <c r="D44" s="15"/>
      <c r="E44" s="20" t="s">
        <v>77</v>
      </c>
      <c r="F44" s="19" t="s">
        <v>100</v>
      </c>
      <c r="G44" s="19"/>
      <c r="H44" s="15">
        <v>1</v>
      </c>
      <c r="I44" s="15"/>
      <c r="J44" s="108"/>
      <c r="K44" s="15"/>
      <c r="L44" s="104"/>
      <c r="N44" s="63" t="str">
        <f>IF(J43="","",J43)</f>
        <v/>
      </c>
    </row>
    <row r="45" spans="1:14" s="2" customFormat="1" ht="55.15" customHeight="1" x14ac:dyDescent="0.2">
      <c r="A45" s="123"/>
      <c r="B45" s="121"/>
      <c r="C45" s="117"/>
      <c r="D45" s="15"/>
      <c r="E45" s="20" t="s">
        <v>78</v>
      </c>
      <c r="F45" s="19" t="s">
        <v>101</v>
      </c>
      <c r="G45" s="19"/>
      <c r="H45" s="15">
        <v>4</v>
      </c>
      <c r="I45" s="15"/>
      <c r="J45" s="108"/>
      <c r="K45" s="15"/>
      <c r="L45" s="104"/>
      <c r="N45" s="64"/>
    </row>
    <row r="46" spans="1:14" s="2" customFormat="1" ht="55.15" customHeight="1" x14ac:dyDescent="0.2">
      <c r="A46" s="123"/>
      <c r="B46" s="121"/>
      <c r="C46" s="117"/>
      <c r="D46" s="15"/>
      <c r="E46" s="20" t="s">
        <v>79</v>
      </c>
      <c r="F46" s="19" t="s">
        <v>102</v>
      </c>
      <c r="G46" s="19"/>
      <c r="H46" s="15">
        <v>7</v>
      </c>
      <c r="I46" s="15"/>
      <c r="J46" s="108"/>
      <c r="K46" s="15"/>
      <c r="L46" s="104"/>
      <c r="N46" s="64"/>
    </row>
    <row r="47" spans="1:14" s="2" customFormat="1" ht="55.15" customHeight="1" x14ac:dyDescent="0.2">
      <c r="A47" s="123"/>
      <c r="B47" s="121"/>
      <c r="C47" s="117"/>
      <c r="D47" s="15"/>
      <c r="E47" s="20" t="s">
        <v>80</v>
      </c>
      <c r="F47" s="19" t="s">
        <v>103</v>
      </c>
      <c r="G47" s="19"/>
      <c r="H47" s="15">
        <v>10</v>
      </c>
      <c r="I47" s="15"/>
      <c r="J47" s="108"/>
      <c r="K47" s="15"/>
      <c r="L47" s="104"/>
      <c r="N47" s="64"/>
    </row>
    <row r="48" spans="1:14" s="2" customFormat="1" ht="4.9000000000000004" customHeight="1" thickBot="1" x14ac:dyDescent="0.25">
      <c r="A48" s="5"/>
      <c r="B48" s="8"/>
      <c r="C48" s="4"/>
      <c r="D48" s="4"/>
      <c r="E48" s="4"/>
      <c r="F48" s="4"/>
      <c r="G48" s="4"/>
      <c r="H48" s="15"/>
      <c r="I48" s="15"/>
      <c r="J48" s="110"/>
      <c r="K48" s="15"/>
      <c r="L48" s="106"/>
      <c r="N48" s="64"/>
    </row>
    <row r="49" spans="1:14" s="2" customFormat="1" ht="40.15" customHeight="1" x14ac:dyDescent="0.2">
      <c r="A49" s="122" t="s">
        <v>104</v>
      </c>
      <c r="B49" s="125" t="s">
        <v>32</v>
      </c>
      <c r="C49" s="126" t="s">
        <v>188</v>
      </c>
      <c r="D49" s="15"/>
      <c r="E49" s="30" t="s">
        <v>77</v>
      </c>
      <c r="F49" s="31" t="s">
        <v>105</v>
      </c>
      <c r="G49" s="19"/>
      <c r="H49" s="28">
        <v>1</v>
      </c>
      <c r="I49" s="15"/>
      <c r="J49" s="112"/>
      <c r="K49" s="15"/>
      <c r="L49" s="111"/>
      <c r="N49" s="63" t="str">
        <f>IF(J49="","",J49)</f>
        <v/>
      </c>
    </row>
    <row r="50" spans="1:14" s="2" customFormat="1" ht="40.15" customHeight="1" x14ac:dyDescent="0.2">
      <c r="A50" s="123"/>
      <c r="B50" s="121"/>
      <c r="C50" s="117"/>
      <c r="D50" s="15"/>
      <c r="E50" s="20" t="s">
        <v>78</v>
      </c>
      <c r="F50" s="19" t="s">
        <v>106</v>
      </c>
      <c r="G50" s="19"/>
      <c r="H50" s="15">
        <v>4</v>
      </c>
      <c r="I50" s="15"/>
      <c r="J50" s="108"/>
      <c r="K50" s="15"/>
      <c r="L50" s="104"/>
      <c r="N50" s="64"/>
    </row>
    <row r="51" spans="1:14" s="2" customFormat="1" ht="40.15" customHeight="1" x14ac:dyDescent="0.2">
      <c r="A51" s="123"/>
      <c r="B51" s="121"/>
      <c r="C51" s="117"/>
      <c r="D51" s="15"/>
      <c r="E51" s="20" t="s">
        <v>79</v>
      </c>
      <c r="F51" s="19" t="s">
        <v>107</v>
      </c>
      <c r="G51" s="19"/>
      <c r="H51" s="15">
        <v>7</v>
      </c>
      <c r="I51" s="15"/>
      <c r="J51" s="108"/>
      <c r="K51" s="15"/>
      <c r="L51" s="104"/>
      <c r="N51" s="64"/>
    </row>
    <row r="52" spans="1:14" s="2" customFormat="1" ht="40.15" customHeight="1" x14ac:dyDescent="0.2">
      <c r="A52" s="123"/>
      <c r="B52" s="124"/>
      <c r="C52" s="118"/>
      <c r="D52" s="15"/>
      <c r="E52" s="21" t="s">
        <v>80</v>
      </c>
      <c r="F52" s="14" t="s">
        <v>108</v>
      </c>
      <c r="G52" s="19"/>
      <c r="H52" s="17">
        <v>10</v>
      </c>
      <c r="I52" s="15"/>
      <c r="J52" s="109"/>
      <c r="K52" s="15"/>
      <c r="L52" s="105"/>
      <c r="N52" s="64"/>
    </row>
    <row r="53" spans="1:14" s="2" customFormat="1" ht="4.9000000000000004" customHeight="1" x14ac:dyDescent="0.2">
      <c r="A53" s="123"/>
      <c r="B53" s="8"/>
      <c r="C53" s="4"/>
      <c r="D53" s="4"/>
      <c r="E53" s="4"/>
      <c r="F53" s="4"/>
      <c r="G53" s="4"/>
      <c r="H53" s="15"/>
      <c r="I53" s="15"/>
      <c r="J53" s="107"/>
      <c r="K53" s="15"/>
      <c r="L53" s="103"/>
      <c r="N53" s="64"/>
    </row>
    <row r="54" spans="1:14" s="2" customFormat="1" ht="36.75" customHeight="1" x14ac:dyDescent="0.2">
      <c r="A54" s="123"/>
      <c r="B54" s="121" t="s">
        <v>35</v>
      </c>
      <c r="C54" s="117" t="s">
        <v>109</v>
      </c>
      <c r="D54" s="15"/>
      <c r="E54" s="20" t="s">
        <v>77</v>
      </c>
      <c r="F54" s="19" t="s">
        <v>110</v>
      </c>
      <c r="G54" s="19"/>
      <c r="H54" s="15">
        <v>1</v>
      </c>
      <c r="I54" s="15"/>
      <c r="J54" s="108"/>
      <c r="K54" s="15"/>
      <c r="L54" s="104"/>
      <c r="N54" s="63" t="str">
        <f>IF(J53="","",J53)</f>
        <v/>
      </c>
    </row>
    <row r="55" spans="1:14" s="2" customFormat="1" ht="33.75" customHeight="1" x14ac:dyDescent="0.2">
      <c r="A55" s="123"/>
      <c r="B55" s="121"/>
      <c r="C55" s="117"/>
      <c r="D55" s="15"/>
      <c r="E55" s="20" t="s">
        <v>78</v>
      </c>
      <c r="F55" s="19" t="s">
        <v>111</v>
      </c>
      <c r="G55" s="19"/>
      <c r="H55" s="15">
        <v>4</v>
      </c>
      <c r="I55" s="15"/>
      <c r="J55" s="108"/>
      <c r="K55" s="15"/>
      <c r="L55" s="104"/>
      <c r="N55" s="64"/>
    </row>
    <row r="56" spans="1:14" s="2" customFormat="1" ht="32.25" customHeight="1" x14ac:dyDescent="0.2">
      <c r="A56" s="123"/>
      <c r="B56" s="121"/>
      <c r="C56" s="117"/>
      <c r="D56" s="15"/>
      <c r="E56" s="20" t="s">
        <v>79</v>
      </c>
      <c r="F56" s="19" t="s">
        <v>112</v>
      </c>
      <c r="G56" s="19"/>
      <c r="H56" s="15">
        <v>7</v>
      </c>
      <c r="I56" s="15"/>
      <c r="J56" s="108"/>
      <c r="K56" s="15"/>
      <c r="L56" s="104"/>
      <c r="N56" s="64"/>
    </row>
    <row r="57" spans="1:14" s="2" customFormat="1" ht="31.5" customHeight="1" x14ac:dyDescent="0.2">
      <c r="A57" s="123"/>
      <c r="B57" s="124"/>
      <c r="C57" s="118"/>
      <c r="D57" s="15"/>
      <c r="E57" s="21" t="s">
        <v>80</v>
      </c>
      <c r="F57" s="14" t="s">
        <v>113</v>
      </c>
      <c r="G57" s="19"/>
      <c r="H57" s="17">
        <v>10</v>
      </c>
      <c r="I57" s="15"/>
      <c r="J57" s="109"/>
      <c r="K57" s="15"/>
      <c r="L57" s="105"/>
      <c r="N57" s="64"/>
    </row>
    <row r="58" spans="1:14" s="2" customFormat="1" ht="4.9000000000000004" customHeight="1" x14ac:dyDescent="0.2">
      <c r="A58" s="123"/>
      <c r="B58" s="8"/>
      <c r="C58" s="4"/>
      <c r="D58" s="4"/>
      <c r="E58" s="4"/>
      <c r="F58" s="4"/>
      <c r="G58" s="4"/>
      <c r="H58" s="15"/>
      <c r="I58" s="15"/>
      <c r="J58" s="107"/>
      <c r="K58" s="15"/>
      <c r="L58" s="103"/>
      <c r="N58" s="64"/>
    </row>
    <row r="59" spans="1:14" s="2" customFormat="1" ht="30" customHeight="1" x14ac:dyDescent="0.2">
      <c r="A59" s="123"/>
      <c r="B59" s="121" t="s">
        <v>37</v>
      </c>
      <c r="C59" s="117" t="s">
        <v>189</v>
      </c>
      <c r="D59" s="15"/>
      <c r="E59" s="20" t="s">
        <v>77</v>
      </c>
      <c r="F59" s="19" t="s">
        <v>114</v>
      </c>
      <c r="G59" s="19"/>
      <c r="H59" s="15">
        <v>1</v>
      </c>
      <c r="I59" s="15"/>
      <c r="J59" s="108"/>
      <c r="K59" s="15"/>
      <c r="L59" s="104"/>
      <c r="N59" s="63" t="str">
        <f>IF(J58="","",J58)</f>
        <v/>
      </c>
    </row>
    <row r="60" spans="1:14" s="2" customFormat="1" ht="45.75" customHeight="1" x14ac:dyDescent="0.2">
      <c r="A60" s="123"/>
      <c r="B60" s="121"/>
      <c r="C60" s="117"/>
      <c r="D60" s="15"/>
      <c r="E60" s="20" t="s">
        <v>78</v>
      </c>
      <c r="F60" s="19" t="s">
        <v>115</v>
      </c>
      <c r="G60" s="19"/>
      <c r="H60" s="15">
        <v>4</v>
      </c>
      <c r="I60" s="15"/>
      <c r="J60" s="108"/>
      <c r="K60" s="15"/>
      <c r="L60" s="104"/>
      <c r="N60" s="64"/>
    </row>
    <row r="61" spans="1:14" s="2" customFormat="1" ht="46.5" customHeight="1" x14ac:dyDescent="0.2">
      <c r="A61" s="123"/>
      <c r="B61" s="121"/>
      <c r="C61" s="117"/>
      <c r="D61" s="15"/>
      <c r="E61" s="20" t="s">
        <v>79</v>
      </c>
      <c r="F61" s="19" t="s">
        <v>116</v>
      </c>
      <c r="G61" s="19"/>
      <c r="H61" s="15">
        <v>7</v>
      </c>
      <c r="I61" s="15"/>
      <c r="J61" s="108"/>
      <c r="K61" s="15"/>
      <c r="L61" s="104"/>
      <c r="N61" s="64"/>
    </row>
    <row r="62" spans="1:14" s="2" customFormat="1" ht="57.75" customHeight="1" x14ac:dyDescent="0.2">
      <c r="A62" s="123"/>
      <c r="B62" s="124"/>
      <c r="C62" s="118"/>
      <c r="D62" s="15"/>
      <c r="E62" s="21" t="s">
        <v>80</v>
      </c>
      <c r="F62" s="14" t="s">
        <v>117</v>
      </c>
      <c r="G62" s="19"/>
      <c r="H62" s="17">
        <v>10</v>
      </c>
      <c r="I62" s="15"/>
      <c r="J62" s="109"/>
      <c r="K62" s="15"/>
      <c r="L62" s="105"/>
      <c r="N62" s="64"/>
    </row>
    <row r="63" spans="1:14" s="2" customFormat="1" ht="4.9000000000000004" customHeight="1" x14ac:dyDescent="0.2">
      <c r="A63" s="123"/>
      <c r="B63" s="8"/>
      <c r="C63" s="4"/>
      <c r="D63" s="4"/>
      <c r="E63" s="4"/>
      <c r="F63" s="4"/>
      <c r="G63" s="4"/>
      <c r="H63" s="15"/>
      <c r="I63" s="15"/>
      <c r="J63" s="107"/>
      <c r="K63" s="15"/>
      <c r="L63" s="103"/>
      <c r="N63" s="64"/>
    </row>
    <row r="64" spans="1:14" s="2" customFormat="1" ht="46.5" customHeight="1" x14ac:dyDescent="0.2">
      <c r="A64" s="123"/>
      <c r="B64" s="121" t="s">
        <v>39</v>
      </c>
      <c r="C64" s="117" t="s">
        <v>118</v>
      </c>
      <c r="D64" s="15"/>
      <c r="E64" s="20" t="s">
        <v>77</v>
      </c>
      <c r="F64" s="19" t="s">
        <v>119</v>
      </c>
      <c r="G64" s="19"/>
      <c r="H64" s="15">
        <v>1</v>
      </c>
      <c r="I64" s="15"/>
      <c r="J64" s="108"/>
      <c r="K64" s="15"/>
      <c r="L64" s="104"/>
      <c r="N64" s="63" t="str">
        <f>IF(J63="","",J63)</f>
        <v/>
      </c>
    </row>
    <row r="65" spans="1:14" s="2" customFormat="1" ht="58.5" customHeight="1" x14ac:dyDescent="0.2">
      <c r="A65" s="123"/>
      <c r="B65" s="121"/>
      <c r="C65" s="117"/>
      <c r="D65" s="15"/>
      <c r="E65" s="20" t="s">
        <v>78</v>
      </c>
      <c r="F65" s="19" t="s">
        <v>120</v>
      </c>
      <c r="G65" s="19"/>
      <c r="H65" s="15">
        <v>4</v>
      </c>
      <c r="I65" s="15"/>
      <c r="J65" s="108"/>
      <c r="K65" s="15"/>
      <c r="L65" s="104"/>
      <c r="N65" s="64"/>
    </row>
    <row r="66" spans="1:14" s="2" customFormat="1" ht="55.5" customHeight="1" x14ac:dyDescent="0.2">
      <c r="A66" s="123"/>
      <c r="B66" s="121"/>
      <c r="C66" s="117"/>
      <c r="D66" s="15"/>
      <c r="E66" s="20" t="s">
        <v>79</v>
      </c>
      <c r="F66" s="19" t="s">
        <v>121</v>
      </c>
      <c r="G66" s="19"/>
      <c r="H66" s="15">
        <v>7</v>
      </c>
      <c r="I66" s="15"/>
      <c r="J66" s="108"/>
      <c r="K66" s="15"/>
      <c r="L66" s="104"/>
      <c r="N66" s="64"/>
    </row>
    <row r="67" spans="1:14" s="2" customFormat="1" ht="81" customHeight="1" x14ac:dyDescent="0.2">
      <c r="A67" s="123"/>
      <c r="B67" s="121"/>
      <c r="C67" s="117"/>
      <c r="D67" s="15"/>
      <c r="E67" s="20" t="s">
        <v>80</v>
      </c>
      <c r="F67" s="19" t="s">
        <v>122</v>
      </c>
      <c r="G67" s="19"/>
      <c r="H67" s="15">
        <v>10</v>
      </c>
      <c r="I67" s="15"/>
      <c r="J67" s="108"/>
      <c r="K67" s="15"/>
      <c r="L67" s="104"/>
      <c r="N67" s="64"/>
    </row>
    <row r="68" spans="1:14" s="2" customFormat="1" ht="4.9000000000000004" customHeight="1" thickBot="1" x14ac:dyDescent="0.25">
      <c r="A68" s="29"/>
      <c r="B68" s="23"/>
      <c r="C68" s="27"/>
      <c r="D68" s="15"/>
      <c r="E68" s="20"/>
      <c r="F68" s="19"/>
      <c r="G68" s="19"/>
      <c r="H68" s="15"/>
      <c r="I68" s="15"/>
      <c r="J68" s="110"/>
      <c r="K68" s="15"/>
      <c r="L68" s="106"/>
      <c r="N68" s="64"/>
    </row>
    <row r="69" spans="1:14" s="2" customFormat="1" ht="30" customHeight="1" x14ac:dyDescent="0.2">
      <c r="A69" s="122" t="s">
        <v>123</v>
      </c>
      <c r="B69" s="125" t="s">
        <v>41</v>
      </c>
      <c r="C69" s="126" t="s">
        <v>190</v>
      </c>
      <c r="D69" s="15"/>
      <c r="E69" s="30" t="s">
        <v>77</v>
      </c>
      <c r="F69" s="31" t="s">
        <v>191</v>
      </c>
      <c r="G69" s="19"/>
      <c r="H69" s="28">
        <v>1</v>
      </c>
      <c r="I69" s="15"/>
      <c r="J69" s="112"/>
      <c r="K69" s="15"/>
      <c r="L69" s="111"/>
      <c r="N69" s="63" t="str">
        <f>IF(J69="","",J69)</f>
        <v/>
      </c>
    </row>
    <row r="70" spans="1:14" s="2" customFormat="1" ht="30" customHeight="1" x14ac:dyDescent="0.2">
      <c r="A70" s="123"/>
      <c r="B70" s="121"/>
      <c r="C70" s="117"/>
      <c r="D70" s="15"/>
      <c r="E70" s="20" t="s">
        <v>78</v>
      </c>
      <c r="F70" s="19" t="s">
        <v>192</v>
      </c>
      <c r="G70" s="19"/>
      <c r="H70" s="15">
        <v>4</v>
      </c>
      <c r="I70" s="15"/>
      <c r="J70" s="108"/>
      <c r="K70" s="15"/>
      <c r="L70" s="104"/>
      <c r="N70" s="64"/>
    </row>
    <row r="71" spans="1:14" s="2" customFormat="1" ht="30" customHeight="1" x14ac:dyDescent="0.2">
      <c r="A71" s="123"/>
      <c r="B71" s="121"/>
      <c r="C71" s="117"/>
      <c r="D71" s="15"/>
      <c r="E71" s="20" t="s">
        <v>79</v>
      </c>
      <c r="F71" s="19" t="s">
        <v>193</v>
      </c>
      <c r="G71" s="19"/>
      <c r="H71" s="15">
        <v>7</v>
      </c>
      <c r="I71" s="15"/>
      <c r="J71" s="108"/>
      <c r="K71" s="15"/>
      <c r="L71" s="104"/>
      <c r="N71" s="64"/>
    </row>
    <row r="72" spans="1:14" s="2" customFormat="1" ht="30" customHeight="1" x14ac:dyDescent="0.2">
      <c r="A72" s="123"/>
      <c r="B72" s="124"/>
      <c r="C72" s="118"/>
      <c r="D72" s="15"/>
      <c r="E72" s="21" t="s">
        <v>80</v>
      </c>
      <c r="F72" s="14" t="s">
        <v>194</v>
      </c>
      <c r="G72" s="19"/>
      <c r="H72" s="17">
        <v>10</v>
      </c>
      <c r="I72" s="15"/>
      <c r="J72" s="109"/>
      <c r="K72" s="15"/>
      <c r="L72" s="105"/>
      <c r="N72" s="64"/>
    </row>
    <row r="73" spans="1:14" s="13" customFormat="1" ht="4.9000000000000004" customHeight="1" x14ac:dyDescent="0.2">
      <c r="A73" s="123"/>
      <c r="B73" s="8"/>
      <c r="C73" s="4"/>
      <c r="D73" s="4"/>
      <c r="E73" s="4"/>
      <c r="F73" s="4"/>
      <c r="G73" s="4"/>
      <c r="H73" s="15"/>
      <c r="I73" s="15"/>
      <c r="J73" s="107"/>
      <c r="K73" s="15"/>
      <c r="L73" s="103"/>
      <c r="N73" s="63"/>
    </row>
    <row r="74" spans="1:14" s="2" customFormat="1" ht="30" customHeight="1" x14ac:dyDescent="0.2">
      <c r="A74" s="123"/>
      <c r="B74" s="121" t="s">
        <v>44</v>
      </c>
      <c r="C74" s="117" t="s">
        <v>124</v>
      </c>
      <c r="D74" s="15"/>
      <c r="E74" s="20" t="s">
        <v>77</v>
      </c>
      <c r="F74" s="19" t="s">
        <v>125</v>
      </c>
      <c r="G74" s="19"/>
      <c r="H74" s="15">
        <v>1</v>
      </c>
      <c r="I74" s="15"/>
      <c r="J74" s="108"/>
      <c r="K74" s="15"/>
      <c r="L74" s="104"/>
      <c r="N74" s="63" t="str">
        <f>IF(J73="","",J73)</f>
        <v/>
      </c>
    </row>
    <row r="75" spans="1:14" s="2" customFormat="1" ht="30" customHeight="1" x14ac:dyDescent="0.2">
      <c r="A75" s="123"/>
      <c r="B75" s="121"/>
      <c r="C75" s="117"/>
      <c r="D75" s="15"/>
      <c r="E75" s="20" t="s">
        <v>78</v>
      </c>
      <c r="F75" s="19" t="s">
        <v>126</v>
      </c>
      <c r="G75" s="19"/>
      <c r="H75" s="15">
        <v>4</v>
      </c>
      <c r="I75" s="15"/>
      <c r="J75" s="108"/>
      <c r="K75" s="15"/>
      <c r="L75" s="104"/>
      <c r="N75" s="64"/>
    </row>
    <row r="76" spans="1:14" s="2" customFormat="1" ht="30" customHeight="1" x14ac:dyDescent="0.2">
      <c r="A76" s="123"/>
      <c r="B76" s="121"/>
      <c r="C76" s="117"/>
      <c r="D76" s="15"/>
      <c r="E76" s="20" t="s">
        <v>79</v>
      </c>
      <c r="F76" s="19" t="s">
        <v>127</v>
      </c>
      <c r="G76" s="19"/>
      <c r="H76" s="15">
        <v>7</v>
      </c>
      <c r="I76" s="15"/>
      <c r="J76" s="108"/>
      <c r="K76" s="15"/>
      <c r="L76" s="104"/>
      <c r="N76" s="64"/>
    </row>
    <row r="77" spans="1:14" s="2" customFormat="1" ht="30" customHeight="1" x14ac:dyDescent="0.2">
      <c r="A77" s="123"/>
      <c r="B77" s="121"/>
      <c r="C77" s="117"/>
      <c r="D77" s="15"/>
      <c r="E77" s="20" t="s">
        <v>80</v>
      </c>
      <c r="F77" s="19" t="s">
        <v>128</v>
      </c>
      <c r="G77" s="19"/>
      <c r="H77" s="15">
        <v>10</v>
      </c>
      <c r="I77" s="15"/>
      <c r="J77" s="109"/>
      <c r="K77" s="15"/>
      <c r="L77" s="105"/>
      <c r="N77" s="64"/>
    </row>
    <row r="78" spans="1:14" s="13" customFormat="1" ht="4.9000000000000004" customHeight="1" x14ac:dyDescent="0.2">
      <c r="A78" s="123"/>
      <c r="B78" s="38"/>
      <c r="C78" s="39"/>
      <c r="D78" s="4"/>
      <c r="E78" s="39"/>
      <c r="F78" s="39"/>
      <c r="G78" s="4"/>
      <c r="H78" s="40"/>
      <c r="I78" s="15"/>
      <c r="J78" s="107"/>
      <c r="K78" s="15"/>
      <c r="L78" s="103"/>
      <c r="N78" s="63"/>
    </row>
    <row r="79" spans="1:14" s="2" customFormat="1" ht="40.15" customHeight="1" x14ac:dyDescent="0.2">
      <c r="A79" s="123"/>
      <c r="B79" s="121" t="s">
        <v>46</v>
      </c>
      <c r="C79" s="117" t="s">
        <v>129</v>
      </c>
      <c r="D79" s="15"/>
      <c r="E79" s="20" t="s">
        <v>77</v>
      </c>
      <c r="F79" s="19" t="s">
        <v>130</v>
      </c>
      <c r="G79" s="19"/>
      <c r="H79" s="15">
        <v>1</v>
      </c>
      <c r="I79" s="15"/>
      <c r="J79" s="108"/>
      <c r="K79" s="15"/>
      <c r="L79" s="104"/>
      <c r="N79" s="63" t="str">
        <f>IF(J78="","",J78)</f>
        <v/>
      </c>
    </row>
    <row r="80" spans="1:14" s="2" customFormat="1" ht="40.15" customHeight="1" x14ac:dyDescent="0.2">
      <c r="A80" s="123"/>
      <c r="B80" s="121"/>
      <c r="C80" s="117"/>
      <c r="D80" s="15"/>
      <c r="E80" s="20" t="s">
        <v>78</v>
      </c>
      <c r="F80" s="19" t="s">
        <v>131</v>
      </c>
      <c r="G80" s="19"/>
      <c r="H80" s="15">
        <v>4</v>
      </c>
      <c r="I80" s="15"/>
      <c r="J80" s="108"/>
      <c r="K80" s="15"/>
      <c r="L80" s="104"/>
      <c r="N80" s="64"/>
    </row>
    <row r="81" spans="1:14" s="2" customFormat="1" ht="40.15" customHeight="1" x14ac:dyDescent="0.2">
      <c r="A81" s="123"/>
      <c r="B81" s="121"/>
      <c r="C81" s="117"/>
      <c r="D81" s="15"/>
      <c r="E81" s="20" t="s">
        <v>79</v>
      </c>
      <c r="F81" s="19" t="s">
        <v>132</v>
      </c>
      <c r="G81" s="19"/>
      <c r="H81" s="15">
        <v>7</v>
      </c>
      <c r="I81" s="15"/>
      <c r="J81" s="108"/>
      <c r="K81" s="15"/>
      <c r="L81" s="104"/>
      <c r="N81" s="64"/>
    </row>
    <row r="82" spans="1:14" s="2" customFormat="1" ht="40.15" customHeight="1" x14ac:dyDescent="0.2">
      <c r="A82" s="123"/>
      <c r="B82" s="124"/>
      <c r="C82" s="118"/>
      <c r="D82" s="15"/>
      <c r="E82" s="21" t="s">
        <v>80</v>
      </c>
      <c r="F82" s="14" t="s">
        <v>133</v>
      </c>
      <c r="G82" s="19"/>
      <c r="H82" s="17">
        <v>10</v>
      </c>
      <c r="I82" s="15"/>
      <c r="J82" s="109"/>
      <c r="K82" s="15"/>
      <c r="L82" s="105"/>
      <c r="N82" s="64"/>
    </row>
    <row r="83" spans="1:14" s="2" customFormat="1" ht="5.0999999999999996" customHeight="1" x14ac:dyDescent="0.2">
      <c r="A83" s="123"/>
      <c r="B83" s="23"/>
      <c r="C83" s="27"/>
      <c r="D83" s="15"/>
      <c r="E83" s="20"/>
      <c r="F83" s="19"/>
      <c r="G83" s="19"/>
      <c r="H83" s="15"/>
      <c r="I83" s="15"/>
      <c r="J83" s="107"/>
      <c r="K83" s="15"/>
      <c r="L83" s="103"/>
      <c r="N83" s="64"/>
    </row>
    <row r="84" spans="1:14" s="2" customFormat="1" ht="25.5" x14ac:dyDescent="0.2">
      <c r="A84" s="123"/>
      <c r="B84" s="121" t="s">
        <v>48</v>
      </c>
      <c r="C84" s="117" t="s">
        <v>195</v>
      </c>
      <c r="D84" s="15"/>
      <c r="E84" s="20" t="s">
        <v>77</v>
      </c>
      <c r="F84" s="19" t="s">
        <v>196</v>
      </c>
      <c r="G84" s="19"/>
      <c r="H84" s="15">
        <v>1</v>
      </c>
      <c r="I84" s="15"/>
      <c r="J84" s="108"/>
      <c r="K84" s="15"/>
      <c r="L84" s="104"/>
      <c r="N84" s="63" t="str">
        <f>IF(J83="","",J83)</f>
        <v/>
      </c>
    </row>
    <row r="85" spans="1:14" s="2" customFormat="1" ht="51" x14ac:dyDescent="0.2">
      <c r="A85" s="123"/>
      <c r="B85" s="121"/>
      <c r="C85" s="117"/>
      <c r="D85" s="15"/>
      <c r="E85" s="20" t="s">
        <v>78</v>
      </c>
      <c r="F85" s="19" t="s">
        <v>197</v>
      </c>
      <c r="G85" s="19"/>
      <c r="H85" s="15">
        <v>4</v>
      </c>
      <c r="I85" s="15"/>
      <c r="J85" s="108"/>
      <c r="K85" s="15"/>
      <c r="L85" s="104"/>
      <c r="N85" s="64"/>
    </row>
    <row r="86" spans="1:14" s="2" customFormat="1" ht="57.75" customHeight="1" x14ac:dyDescent="0.2">
      <c r="A86" s="123"/>
      <c r="B86" s="121"/>
      <c r="C86" s="117"/>
      <c r="D86" s="15"/>
      <c r="E86" s="20" t="s">
        <v>79</v>
      </c>
      <c r="F86" s="19" t="s">
        <v>198</v>
      </c>
      <c r="G86" s="19"/>
      <c r="H86" s="15">
        <v>7</v>
      </c>
      <c r="I86" s="15"/>
      <c r="J86" s="108"/>
      <c r="K86" s="15"/>
      <c r="L86" s="104"/>
      <c r="N86" s="64"/>
    </row>
    <row r="87" spans="1:14" s="2" customFormat="1" ht="59.25" customHeight="1" x14ac:dyDescent="0.2">
      <c r="A87" s="123"/>
      <c r="B87" s="124"/>
      <c r="C87" s="118"/>
      <c r="D87" s="15"/>
      <c r="E87" s="21" t="s">
        <v>80</v>
      </c>
      <c r="F87" s="14" t="s">
        <v>199</v>
      </c>
      <c r="G87" s="19"/>
      <c r="H87" s="17">
        <v>10</v>
      </c>
      <c r="I87" s="15"/>
      <c r="J87" s="109"/>
      <c r="K87" s="15"/>
      <c r="L87" s="105"/>
      <c r="N87" s="64"/>
    </row>
    <row r="88" spans="1:14" s="13" customFormat="1" ht="4.9000000000000004" customHeight="1" x14ac:dyDescent="0.2">
      <c r="A88" s="123"/>
      <c r="B88" s="8"/>
      <c r="C88" s="4"/>
      <c r="D88" s="4"/>
      <c r="E88" s="4"/>
      <c r="F88" s="4"/>
      <c r="G88" s="4"/>
      <c r="H88" s="15"/>
      <c r="I88" s="15"/>
      <c r="J88" s="107"/>
      <c r="K88" s="15"/>
      <c r="L88" s="103"/>
      <c r="N88" s="63" t="str">
        <f>IF(J87="","",J87)</f>
        <v/>
      </c>
    </row>
    <row r="89" spans="1:14" s="2" customFormat="1" ht="49.9" customHeight="1" x14ac:dyDescent="0.2">
      <c r="A89" s="123"/>
      <c r="B89" s="121" t="s">
        <v>49</v>
      </c>
      <c r="C89" s="117" t="s">
        <v>134</v>
      </c>
      <c r="D89" s="15"/>
      <c r="E89" s="20" t="s">
        <v>77</v>
      </c>
      <c r="F89" s="19" t="s">
        <v>135</v>
      </c>
      <c r="G89" s="19"/>
      <c r="H89" s="15">
        <v>1</v>
      </c>
      <c r="I89" s="15"/>
      <c r="J89" s="108"/>
      <c r="K89" s="15"/>
      <c r="L89" s="104"/>
      <c r="N89" s="63" t="str">
        <f>IF(J88="","",J88)</f>
        <v/>
      </c>
    </row>
    <row r="90" spans="1:14" s="2" customFormat="1" ht="49.9" customHeight="1" x14ac:dyDescent="0.2">
      <c r="A90" s="123"/>
      <c r="B90" s="121"/>
      <c r="C90" s="117"/>
      <c r="D90" s="15"/>
      <c r="E90" s="20" t="s">
        <v>78</v>
      </c>
      <c r="F90" s="19" t="s">
        <v>136</v>
      </c>
      <c r="G90" s="19"/>
      <c r="H90" s="15">
        <v>4</v>
      </c>
      <c r="I90" s="15"/>
      <c r="J90" s="108"/>
      <c r="K90" s="15"/>
      <c r="L90" s="104"/>
      <c r="N90" s="64"/>
    </row>
    <row r="91" spans="1:14" s="2" customFormat="1" ht="49.9" customHeight="1" x14ac:dyDescent="0.2">
      <c r="A91" s="123"/>
      <c r="B91" s="121"/>
      <c r="C91" s="117"/>
      <c r="D91" s="15"/>
      <c r="E91" s="20" t="s">
        <v>79</v>
      </c>
      <c r="F91" s="19" t="s">
        <v>137</v>
      </c>
      <c r="G91" s="19"/>
      <c r="H91" s="15">
        <v>7</v>
      </c>
      <c r="I91" s="15"/>
      <c r="J91" s="108"/>
      <c r="K91" s="15"/>
      <c r="L91" s="104"/>
      <c r="N91" s="64"/>
    </row>
    <row r="92" spans="1:14" s="2" customFormat="1" ht="49.9" customHeight="1" x14ac:dyDescent="0.2">
      <c r="A92" s="123"/>
      <c r="B92" s="121"/>
      <c r="C92" s="117"/>
      <c r="D92" s="15"/>
      <c r="E92" s="20" t="s">
        <v>80</v>
      </c>
      <c r="F92" s="19" t="s">
        <v>138</v>
      </c>
      <c r="G92" s="19"/>
      <c r="H92" s="15">
        <v>10</v>
      </c>
      <c r="I92" s="15"/>
      <c r="J92" s="108"/>
      <c r="K92" s="15"/>
      <c r="L92" s="104"/>
      <c r="N92" s="64"/>
    </row>
    <row r="93" spans="1:14" s="2" customFormat="1" ht="4.9000000000000004" customHeight="1" thickBot="1" x14ac:dyDescent="0.25">
      <c r="A93" s="6"/>
      <c r="B93" s="9"/>
      <c r="C93" s="11"/>
      <c r="D93" s="4"/>
      <c r="E93" s="11"/>
      <c r="F93" s="11"/>
      <c r="G93" s="4"/>
      <c r="H93" s="24"/>
      <c r="I93" s="15"/>
      <c r="J93" s="110"/>
      <c r="K93" s="15"/>
      <c r="L93" s="106"/>
      <c r="N93" s="64"/>
    </row>
    <row r="94" spans="1:14" s="2" customFormat="1" ht="40.15" customHeight="1" x14ac:dyDescent="0.2">
      <c r="A94" s="122" t="s">
        <v>139</v>
      </c>
      <c r="B94" s="125" t="s">
        <v>51</v>
      </c>
      <c r="C94" s="126" t="s">
        <v>140</v>
      </c>
      <c r="D94" s="15"/>
      <c r="E94" s="30" t="s">
        <v>77</v>
      </c>
      <c r="F94" s="31" t="s">
        <v>141</v>
      </c>
      <c r="G94" s="19"/>
      <c r="H94" s="15">
        <v>1</v>
      </c>
      <c r="I94" s="15"/>
      <c r="J94" s="112"/>
      <c r="K94" s="15"/>
      <c r="L94" s="111"/>
      <c r="N94" s="63" t="str">
        <f>IF(J94="","",J94)</f>
        <v/>
      </c>
    </row>
    <row r="95" spans="1:14" s="2" customFormat="1" ht="40.15" customHeight="1" x14ac:dyDescent="0.2">
      <c r="A95" s="123"/>
      <c r="B95" s="121"/>
      <c r="C95" s="117"/>
      <c r="D95" s="15"/>
      <c r="E95" s="20" t="s">
        <v>78</v>
      </c>
      <c r="F95" s="19" t="s">
        <v>142</v>
      </c>
      <c r="G95" s="19"/>
      <c r="H95" s="15">
        <v>4</v>
      </c>
      <c r="I95" s="15"/>
      <c r="J95" s="108"/>
      <c r="K95" s="15"/>
      <c r="L95" s="104"/>
      <c r="N95" s="64"/>
    </row>
    <row r="96" spans="1:14" s="2" customFormat="1" ht="40.15" customHeight="1" x14ac:dyDescent="0.2">
      <c r="A96" s="123"/>
      <c r="B96" s="121"/>
      <c r="C96" s="117"/>
      <c r="D96" s="15"/>
      <c r="E96" s="20" t="s">
        <v>79</v>
      </c>
      <c r="F96" s="19" t="s">
        <v>143</v>
      </c>
      <c r="G96" s="19"/>
      <c r="H96" s="15">
        <v>7</v>
      </c>
      <c r="I96" s="15"/>
      <c r="J96" s="108"/>
      <c r="K96" s="15"/>
      <c r="L96" s="104"/>
      <c r="N96" s="64"/>
    </row>
    <row r="97" spans="1:14" s="2" customFormat="1" ht="40.15" customHeight="1" x14ac:dyDescent="0.2">
      <c r="A97" s="123"/>
      <c r="B97" s="124"/>
      <c r="C97" s="118"/>
      <c r="D97" s="15"/>
      <c r="E97" s="21" t="s">
        <v>80</v>
      </c>
      <c r="F97" s="14" t="s">
        <v>144</v>
      </c>
      <c r="G97" s="19"/>
      <c r="H97" s="17">
        <v>10</v>
      </c>
      <c r="I97" s="15"/>
      <c r="J97" s="109"/>
      <c r="K97" s="15"/>
      <c r="L97" s="105"/>
      <c r="N97" s="64"/>
    </row>
    <row r="98" spans="1:14" s="2" customFormat="1" ht="4.9000000000000004" customHeight="1" x14ac:dyDescent="0.2">
      <c r="A98" s="123"/>
      <c r="B98" s="8"/>
      <c r="C98" s="4"/>
      <c r="D98" s="4"/>
      <c r="E98" s="4"/>
      <c r="F98" s="4"/>
      <c r="G98" s="4"/>
      <c r="H98" s="15"/>
      <c r="I98" s="15"/>
      <c r="J98" s="107"/>
      <c r="K98" s="15"/>
      <c r="L98" s="103"/>
      <c r="N98" s="64"/>
    </row>
    <row r="99" spans="1:14" s="2" customFormat="1" ht="45" customHeight="1" x14ac:dyDescent="0.2">
      <c r="A99" s="123" t="s">
        <v>139</v>
      </c>
      <c r="B99" s="121" t="s">
        <v>54</v>
      </c>
      <c r="C99" s="117" t="s">
        <v>145</v>
      </c>
      <c r="D99" s="15"/>
      <c r="E99" s="20" t="s">
        <v>77</v>
      </c>
      <c r="F99" s="19" t="s">
        <v>146</v>
      </c>
      <c r="G99" s="19"/>
      <c r="H99" s="15">
        <v>1</v>
      </c>
      <c r="I99" s="15"/>
      <c r="J99" s="108"/>
      <c r="K99" s="15"/>
      <c r="L99" s="104"/>
      <c r="N99" s="63" t="str">
        <f>IF(J98="","",J98)</f>
        <v/>
      </c>
    </row>
    <row r="100" spans="1:14" s="2" customFormat="1" ht="45" customHeight="1" x14ac:dyDescent="0.2">
      <c r="A100" s="123"/>
      <c r="B100" s="121"/>
      <c r="C100" s="117"/>
      <c r="D100" s="15"/>
      <c r="E100" s="20" t="s">
        <v>78</v>
      </c>
      <c r="F100" s="19" t="s">
        <v>147</v>
      </c>
      <c r="G100" s="19"/>
      <c r="H100" s="15">
        <v>4</v>
      </c>
      <c r="I100" s="15"/>
      <c r="J100" s="108"/>
      <c r="K100" s="15"/>
      <c r="L100" s="104"/>
      <c r="N100" s="64"/>
    </row>
    <row r="101" spans="1:14" s="2" customFormat="1" ht="45" customHeight="1" x14ac:dyDescent="0.2">
      <c r="A101" s="123"/>
      <c r="B101" s="121"/>
      <c r="C101" s="117"/>
      <c r="D101" s="15"/>
      <c r="E101" s="20" t="s">
        <v>79</v>
      </c>
      <c r="F101" s="19" t="s">
        <v>200</v>
      </c>
      <c r="G101" s="19"/>
      <c r="H101" s="15">
        <v>7</v>
      </c>
      <c r="I101" s="15"/>
      <c r="J101" s="108"/>
      <c r="K101" s="15"/>
      <c r="L101" s="104"/>
      <c r="N101" s="64"/>
    </row>
    <row r="102" spans="1:14" s="2" customFormat="1" ht="45" customHeight="1" x14ac:dyDescent="0.2">
      <c r="A102" s="123"/>
      <c r="B102" s="124"/>
      <c r="C102" s="118"/>
      <c r="D102" s="15"/>
      <c r="E102" s="21" t="s">
        <v>80</v>
      </c>
      <c r="F102" s="14" t="s">
        <v>148</v>
      </c>
      <c r="G102" s="19"/>
      <c r="H102" s="17">
        <v>10</v>
      </c>
      <c r="I102" s="15"/>
      <c r="J102" s="109"/>
      <c r="K102" s="15"/>
      <c r="L102" s="105"/>
      <c r="N102" s="64"/>
    </row>
    <row r="103" spans="1:14" s="2" customFormat="1" ht="4.9000000000000004" customHeight="1" x14ac:dyDescent="0.2">
      <c r="A103" s="123"/>
      <c r="B103" s="8"/>
      <c r="C103" s="4"/>
      <c r="D103" s="4"/>
      <c r="E103" s="4"/>
      <c r="F103" s="4"/>
      <c r="G103" s="4"/>
      <c r="H103" s="15"/>
      <c r="I103" s="15"/>
      <c r="J103" s="107"/>
      <c r="K103" s="15"/>
      <c r="L103" s="103"/>
      <c r="N103" s="64"/>
    </row>
    <row r="104" spans="1:14" s="2" customFormat="1" ht="30" customHeight="1" x14ac:dyDescent="0.2">
      <c r="A104" s="123"/>
      <c r="B104" s="121" t="s">
        <v>56</v>
      </c>
      <c r="C104" s="117" t="s">
        <v>149</v>
      </c>
      <c r="D104" s="15"/>
      <c r="E104" s="20" t="s">
        <v>77</v>
      </c>
      <c r="F104" s="19" t="s">
        <v>150</v>
      </c>
      <c r="G104" s="19"/>
      <c r="H104" s="15">
        <v>1</v>
      </c>
      <c r="I104" s="15"/>
      <c r="J104" s="108"/>
      <c r="K104" s="15"/>
      <c r="L104" s="104"/>
      <c r="N104" s="63" t="str">
        <f>IF(J103="","",J103)</f>
        <v/>
      </c>
    </row>
    <row r="105" spans="1:14" s="2" customFormat="1" ht="30" customHeight="1" x14ac:dyDescent="0.2">
      <c r="A105" s="123"/>
      <c r="B105" s="121"/>
      <c r="C105" s="117"/>
      <c r="D105" s="15"/>
      <c r="E105" s="20" t="s">
        <v>78</v>
      </c>
      <c r="F105" s="19" t="s">
        <v>151</v>
      </c>
      <c r="G105" s="19"/>
      <c r="H105" s="15">
        <v>4</v>
      </c>
      <c r="I105" s="15"/>
      <c r="J105" s="108"/>
      <c r="K105" s="15"/>
      <c r="L105" s="104"/>
      <c r="N105" s="64"/>
    </row>
    <row r="106" spans="1:14" s="2" customFormat="1" ht="30" customHeight="1" x14ac:dyDescent="0.2">
      <c r="A106" s="123"/>
      <c r="B106" s="121"/>
      <c r="C106" s="117"/>
      <c r="D106" s="15"/>
      <c r="E106" s="20" t="s">
        <v>79</v>
      </c>
      <c r="F106" s="19" t="s">
        <v>152</v>
      </c>
      <c r="G106" s="19"/>
      <c r="H106" s="15">
        <v>7</v>
      </c>
      <c r="I106" s="15"/>
      <c r="J106" s="108"/>
      <c r="K106" s="15"/>
      <c r="L106" s="104"/>
      <c r="N106" s="64"/>
    </row>
    <row r="107" spans="1:14" s="2" customFormat="1" ht="30" customHeight="1" x14ac:dyDescent="0.2">
      <c r="A107" s="123"/>
      <c r="B107" s="124"/>
      <c r="C107" s="118"/>
      <c r="D107" s="15"/>
      <c r="E107" s="21" t="s">
        <v>80</v>
      </c>
      <c r="F107" s="14" t="s">
        <v>153</v>
      </c>
      <c r="G107" s="19"/>
      <c r="H107" s="17">
        <v>10</v>
      </c>
      <c r="I107" s="15"/>
      <c r="J107" s="109"/>
      <c r="K107" s="15"/>
      <c r="L107" s="105"/>
      <c r="N107" s="64"/>
    </row>
    <row r="108" spans="1:14" s="2" customFormat="1" ht="4.9000000000000004" customHeight="1" x14ac:dyDescent="0.2">
      <c r="A108" s="123"/>
      <c r="B108" s="8"/>
      <c r="C108" s="4"/>
      <c r="D108" s="4"/>
      <c r="E108" s="4"/>
      <c r="F108" s="4"/>
      <c r="G108" s="4"/>
      <c r="H108" s="15"/>
      <c r="I108" s="15"/>
      <c r="J108" s="107"/>
      <c r="K108" s="15"/>
      <c r="L108" s="103"/>
      <c r="N108" s="64"/>
    </row>
    <row r="109" spans="1:14" s="2" customFormat="1" ht="45" customHeight="1" x14ac:dyDescent="0.2">
      <c r="A109" s="123"/>
      <c r="B109" s="121" t="s">
        <v>58</v>
      </c>
      <c r="C109" s="117" t="s">
        <v>201</v>
      </c>
      <c r="D109" s="15"/>
      <c r="E109" s="20" t="s">
        <v>77</v>
      </c>
      <c r="F109" s="19" t="s">
        <v>154</v>
      </c>
      <c r="G109" s="19"/>
      <c r="H109" s="15">
        <v>1</v>
      </c>
      <c r="I109" s="15"/>
      <c r="J109" s="108"/>
      <c r="K109" s="15"/>
      <c r="L109" s="104"/>
      <c r="N109" s="63" t="str">
        <f>IF(J108="","",J108)</f>
        <v/>
      </c>
    </row>
    <row r="110" spans="1:14" s="2" customFormat="1" ht="45" customHeight="1" x14ac:dyDescent="0.2">
      <c r="A110" s="123"/>
      <c r="B110" s="121"/>
      <c r="C110" s="117"/>
      <c r="D110" s="15"/>
      <c r="E110" s="20" t="s">
        <v>78</v>
      </c>
      <c r="F110" s="19" t="s">
        <v>155</v>
      </c>
      <c r="G110" s="19"/>
      <c r="H110" s="15">
        <v>4</v>
      </c>
      <c r="I110" s="15"/>
      <c r="J110" s="108"/>
      <c r="K110" s="15"/>
      <c r="L110" s="104"/>
      <c r="N110" s="64"/>
    </row>
    <row r="111" spans="1:14" s="2" customFormat="1" ht="45" customHeight="1" x14ac:dyDescent="0.2">
      <c r="A111" s="123"/>
      <c r="B111" s="121"/>
      <c r="C111" s="117"/>
      <c r="D111" s="15"/>
      <c r="E111" s="20" t="s">
        <v>79</v>
      </c>
      <c r="F111" s="19" t="s">
        <v>156</v>
      </c>
      <c r="G111" s="19"/>
      <c r="H111" s="15">
        <v>7</v>
      </c>
      <c r="I111" s="15"/>
      <c r="J111" s="108"/>
      <c r="K111" s="15"/>
      <c r="L111" s="104"/>
      <c r="N111" s="64"/>
    </row>
    <row r="112" spans="1:14" s="2" customFormat="1" ht="45" customHeight="1" x14ac:dyDescent="0.2">
      <c r="A112" s="123"/>
      <c r="B112" s="124"/>
      <c r="C112" s="118"/>
      <c r="D112" s="15"/>
      <c r="E112" s="21" t="s">
        <v>80</v>
      </c>
      <c r="F112" s="14" t="s">
        <v>157</v>
      </c>
      <c r="G112" s="19"/>
      <c r="H112" s="17">
        <v>10</v>
      </c>
      <c r="I112" s="15"/>
      <c r="J112" s="109"/>
      <c r="K112" s="15"/>
      <c r="L112" s="105"/>
      <c r="N112" s="64"/>
    </row>
    <row r="113" spans="1:14" s="2" customFormat="1" ht="4.9000000000000004" customHeight="1" x14ac:dyDescent="0.2">
      <c r="A113" s="123"/>
      <c r="B113" s="8"/>
      <c r="C113" s="4"/>
      <c r="D113" s="4"/>
      <c r="E113" s="4"/>
      <c r="F113" s="4"/>
      <c r="G113" s="4"/>
      <c r="H113" s="15"/>
      <c r="I113" s="15"/>
      <c r="J113" s="107"/>
      <c r="K113" s="15"/>
      <c r="L113" s="103"/>
      <c r="N113" s="64"/>
    </row>
    <row r="114" spans="1:14" ht="54.95" customHeight="1" x14ac:dyDescent="0.2">
      <c r="A114" s="123"/>
      <c r="B114" s="121" t="s">
        <v>60</v>
      </c>
      <c r="C114" s="117" t="s">
        <v>158</v>
      </c>
      <c r="D114" s="15"/>
      <c r="E114" s="20" t="s">
        <v>77</v>
      </c>
      <c r="F114" s="19" t="s">
        <v>202</v>
      </c>
      <c r="G114" s="19"/>
      <c r="H114" s="15">
        <v>1</v>
      </c>
      <c r="I114" s="15"/>
      <c r="J114" s="108"/>
      <c r="K114" s="15"/>
      <c r="L114" s="104"/>
      <c r="N114" s="63" t="str">
        <f>IF(J113="","",J113)</f>
        <v/>
      </c>
    </row>
    <row r="115" spans="1:14" ht="54.95" customHeight="1" x14ac:dyDescent="0.2">
      <c r="A115" s="123"/>
      <c r="B115" s="121"/>
      <c r="C115" s="117"/>
      <c r="D115" s="15"/>
      <c r="E115" s="20" t="s">
        <v>78</v>
      </c>
      <c r="F115" s="19" t="s">
        <v>203</v>
      </c>
      <c r="G115" s="19"/>
      <c r="H115" s="15">
        <v>4</v>
      </c>
      <c r="I115" s="15"/>
      <c r="J115" s="108"/>
      <c r="K115" s="15"/>
      <c r="L115" s="104"/>
    </row>
    <row r="116" spans="1:14" ht="54.95" customHeight="1" x14ac:dyDescent="0.2">
      <c r="A116" s="123"/>
      <c r="B116" s="121"/>
      <c r="C116" s="117"/>
      <c r="D116" s="15"/>
      <c r="E116" s="20" t="s">
        <v>79</v>
      </c>
      <c r="F116" s="19" t="s">
        <v>204</v>
      </c>
      <c r="G116" s="19"/>
      <c r="H116" s="15">
        <v>7</v>
      </c>
      <c r="I116" s="15"/>
      <c r="J116" s="108"/>
      <c r="K116" s="15"/>
      <c r="L116" s="104"/>
    </row>
    <row r="117" spans="1:14" ht="70.150000000000006" customHeight="1" x14ac:dyDescent="0.2">
      <c r="A117" s="123"/>
      <c r="B117" s="121"/>
      <c r="C117" s="117"/>
      <c r="D117" s="15"/>
      <c r="E117" s="20" t="s">
        <v>80</v>
      </c>
      <c r="F117" s="19" t="s">
        <v>205</v>
      </c>
      <c r="G117" s="19"/>
      <c r="H117" s="15">
        <v>10</v>
      </c>
      <c r="I117" s="15"/>
      <c r="J117" s="108"/>
      <c r="K117" s="15"/>
      <c r="L117" s="104"/>
    </row>
    <row r="118" spans="1:14" ht="4.9000000000000004" customHeight="1" thickBot="1" x14ac:dyDescent="0.25">
      <c r="A118" s="6"/>
      <c r="B118" s="9"/>
      <c r="C118" s="11"/>
      <c r="D118" s="4"/>
      <c r="E118" s="11"/>
      <c r="F118" s="11"/>
      <c r="G118" s="4"/>
      <c r="H118" s="17"/>
      <c r="I118" s="15"/>
      <c r="J118" s="110"/>
      <c r="K118" s="15"/>
      <c r="L118" s="106"/>
    </row>
    <row r="119" spans="1:14" x14ac:dyDescent="0.2">
      <c r="A119" s="122"/>
      <c r="B119" s="125"/>
      <c r="C119" s="126"/>
      <c r="D119" s="15"/>
      <c r="E119" s="30"/>
      <c r="F119" s="31"/>
      <c r="G119" s="19"/>
      <c r="H119" s="28"/>
      <c r="I119" s="15"/>
      <c r="J119" s="54"/>
      <c r="K119" s="15"/>
      <c r="L119" s="28"/>
    </row>
    <row r="120" spans="1:14" x14ac:dyDescent="0.2">
      <c r="A120" s="123"/>
      <c r="B120" s="121"/>
      <c r="C120" s="117"/>
      <c r="D120" s="15"/>
      <c r="E120" s="20"/>
      <c r="F120" s="19"/>
      <c r="G120" s="19"/>
      <c r="H120" s="15"/>
      <c r="I120" s="15"/>
      <c r="J120" s="53"/>
      <c r="K120" s="15"/>
      <c r="L120" s="15"/>
    </row>
    <row r="121" spans="1:14" x14ac:dyDescent="0.2">
      <c r="A121" s="123"/>
      <c r="B121" s="121"/>
      <c r="C121" s="117"/>
      <c r="D121" s="15"/>
      <c r="E121" s="20"/>
      <c r="F121" s="19"/>
      <c r="G121" s="19"/>
      <c r="H121" s="15"/>
      <c r="I121" s="15"/>
      <c r="J121" s="53"/>
      <c r="K121" s="15"/>
      <c r="L121" s="15"/>
    </row>
  </sheetData>
  <mergeCells count="107">
    <mergeCell ref="B109:B112"/>
    <mergeCell ref="C109:C112"/>
    <mergeCell ref="B114:B117"/>
    <mergeCell ref="C114:C117"/>
    <mergeCell ref="C79:C82"/>
    <mergeCell ref="B84:B87"/>
    <mergeCell ref="C84:C87"/>
    <mergeCell ref="B89:B92"/>
    <mergeCell ref="A119:A121"/>
    <mergeCell ref="B119:B121"/>
    <mergeCell ref="C119:C121"/>
    <mergeCell ref="A69:A92"/>
    <mergeCell ref="B69:B72"/>
    <mergeCell ref="C69:C72"/>
    <mergeCell ref="B74:B77"/>
    <mergeCell ref="C74:C77"/>
    <mergeCell ref="B79:B82"/>
    <mergeCell ref="A94:A117"/>
    <mergeCell ref="B94:B97"/>
    <mergeCell ref="C94:C97"/>
    <mergeCell ref="B99:B102"/>
    <mergeCell ref="C99:C102"/>
    <mergeCell ref="B104:B107"/>
    <mergeCell ref="C104:C107"/>
    <mergeCell ref="C89:C92"/>
    <mergeCell ref="A49:A67"/>
    <mergeCell ref="B49:B52"/>
    <mergeCell ref="C49:C52"/>
    <mergeCell ref="B54:B57"/>
    <mergeCell ref="C54:C57"/>
    <mergeCell ref="B59:B62"/>
    <mergeCell ref="C59:C62"/>
    <mergeCell ref="B64:B67"/>
    <mergeCell ref="C64:C67"/>
    <mergeCell ref="B24:B27"/>
    <mergeCell ref="C24:C27"/>
    <mergeCell ref="A29:A47"/>
    <mergeCell ref="B29:B32"/>
    <mergeCell ref="C29:C32"/>
    <mergeCell ref="B34:B37"/>
    <mergeCell ref="C34:C37"/>
    <mergeCell ref="B39:B42"/>
    <mergeCell ref="C39:C42"/>
    <mergeCell ref="B44:B47"/>
    <mergeCell ref="A9:A27"/>
    <mergeCell ref="B9:B12"/>
    <mergeCell ref="C9:C12"/>
    <mergeCell ref="B14:B17"/>
    <mergeCell ref="C14:C17"/>
    <mergeCell ref="B19:B22"/>
    <mergeCell ref="C44:C47"/>
    <mergeCell ref="J9:J12"/>
    <mergeCell ref="L6:L8"/>
    <mergeCell ref="L9:L12"/>
    <mergeCell ref="L13:L17"/>
    <mergeCell ref="J3:J8"/>
    <mergeCell ref="C19:C22"/>
    <mergeCell ref="A6:A8"/>
    <mergeCell ref="B6:B8"/>
    <mergeCell ref="C6:C8"/>
    <mergeCell ref="E6:F8"/>
    <mergeCell ref="H3:H8"/>
    <mergeCell ref="J94:J97"/>
    <mergeCell ref="J98:J102"/>
    <mergeCell ref="J103:J107"/>
    <mergeCell ref="J108:J112"/>
    <mergeCell ref="J113:J118"/>
    <mergeCell ref="J69:J72"/>
    <mergeCell ref="J49:J52"/>
    <mergeCell ref="J29:J32"/>
    <mergeCell ref="J18:J22"/>
    <mergeCell ref="L88:L93"/>
    <mergeCell ref="L94:L97"/>
    <mergeCell ref="L49:L52"/>
    <mergeCell ref="L53:L57"/>
    <mergeCell ref="L58:L62"/>
    <mergeCell ref="L63:L68"/>
    <mergeCell ref="L69:L72"/>
    <mergeCell ref="L23:L28"/>
    <mergeCell ref="L29:L32"/>
    <mergeCell ref="L33:L37"/>
    <mergeCell ref="L38:L42"/>
    <mergeCell ref="L43:L48"/>
    <mergeCell ref="A1:B1"/>
    <mergeCell ref="A2:B2"/>
    <mergeCell ref="A3:B3"/>
    <mergeCell ref="A4:B4"/>
    <mergeCell ref="A5:B5"/>
    <mergeCell ref="L98:L102"/>
    <mergeCell ref="L103:L107"/>
    <mergeCell ref="L108:L112"/>
    <mergeCell ref="L113:L118"/>
    <mergeCell ref="J13:J17"/>
    <mergeCell ref="J23:J28"/>
    <mergeCell ref="J33:J37"/>
    <mergeCell ref="J38:J42"/>
    <mergeCell ref="J43:J48"/>
    <mergeCell ref="J53:J57"/>
    <mergeCell ref="J58:J62"/>
    <mergeCell ref="J63:J68"/>
    <mergeCell ref="J73:J77"/>
    <mergeCell ref="J78:J82"/>
    <mergeCell ref="J83:J87"/>
    <mergeCell ref="J88:J93"/>
    <mergeCell ref="L73:L77"/>
    <mergeCell ref="L78:L82"/>
    <mergeCell ref="L83:L87"/>
  </mergeCells>
  <printOptions horizontalCentered="1"/>
  <pageMargins left="0.98425196850393704" right="0.39370078740157483" top="0.39370078740157483" bottom="0.59055118110236227" header="0" footer="0.19685039370078741"/>
  <pageSetup paperSize="9" scale="39" fitToHeight="0" orientation="portrait" horizontalDpi="1200" verticalDpi="1200" r:id="rId1"/>
  <headerFooter>
    <oddFooter>&amp;R&amp;A | Blad &amp;P van &amp;N</oddFooter>
  </headerFooter>
  <rowBreaks count="2" manualBreakCount="2">
    <brk id="62" max="11" man="1"/>
    <brk id="112" max="11" man="1"/>
  </rowBreaks>
  <ignoredErrors>
    <ignoredError sqref="B14" numberStoredAsText="1"/>
  </ignoredErrors>
  <extLst>
    <ext xmlns:x14="http://schemas.microsoft.com/office/spreadsheetml/2009/9/main" uri="{CCE6A557-97BC-4b89-ADB6-D9C93CAAB3DF}">
      <x14:dataValidations xmlns:xm="http://schemas.microsoft.com/office/excel/2006/main" count="4">
        <x14:dataValidation type="list" allowBlank="1" showInputMessage="1" showErrorMessage="1" xr:uid="{963785C8-5CF4-4104-8A31-0C0C0CDA53B8}">
          <x14:formula1>
            <xm:f>' menu ! niet wijzigen !'!$B$7:$B$10</xm:f>
          </x14:formula1>
          <xm:sqref>C3</xm:sqref>
        </x14:dataValidation>
        <x14:dataValidation type="list" allowBlank="1" showInputMessage="1" showErrorMessage="1" xr:uid="{E7262282-4CB2-4C6B-9547-8CB3FEA9CB16}">
          <x14:formula1>
            <xm:f>' menu ! niet wijzigen !'!$B$12:$B$19</xm:f>
          </x14:formula1>
          <xm:sqref>C4</xm:sqref>
        </x14:dataValidation>
        <x14:dataValidation type="list" allowBlank="1" showInputMessage="1" showErrorMessage="1" xr:uid="{496ABC5E-954A-4A06-92FD-167719F2AB8B}">
          <x14:formula1>
            <xm:f>' menu ! niet wijzigen !'!$B$21:$B$24</xm:f>
          </x14:formula1>
          <xm:sqref>C5</xm:sqref>
        </x14:dataValidation>
        <x14:dataValidation type="list" allowBlank="1" showInputMessage="1" showErrorMessage="1" xr:uid="{D5AB7E5C-158B-4FD7-A901-917D3A7DF3FE}">
          <x14:formula1>
            <xm:f>' menu ! niet wijzigen !'!$B$1:$B$5</xm:f>
          </x14:formula1>
          <xm:sqref>J9:J12 J13:J17 J18:J22 J23:J28 J29:J32 J33:J37 J38:J42 J43:J48 J49:J52 J53:J57 J58:J62 J63:J68 J69:J72 J73:J77 J78:J82 J83:J87 J88:J93 J94:J97 J98:J102 J103:J107 J108:J112 J113:J118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071E4-0BF0-4544-9C0C-148565ED4AC8}">
  <sheetPr>
    <pageSetUpPr fitToPage="1"/>
  </sheetPr>
  <dimension ref="A1:N121"/>
  <sheetViews>
    <sheetView showGridLines="0" topLeftCell="A88" zoomScale="70" zoomScaleNormal="70" workbookViewId="0">
      <selection activeCell="A94" sqref="A1:XFD1048576"/>
    </sheetView>
  </sheetViews>
  <sheetFormatPr defaultRowHeight="23.25" x14ac:dyDescent="0.2"/>
  <cols>
    <col min="1" max="1" width="13.140625" style="3" customWidth="1"/>
    <col min="2" max="2" width="6.85546875" style="1" customWidth="1"/>
    <col min="3" max="3" width="41.42578125" customWidth="1"/>
    <col min="4" max="4" width="0.85546875" customWidth="1"/>
    <col min="5" max="5" width="14" bestFit="1" customWidth="1"/>
    <col min="6" max="6" width="88.28515625" customWidth="1"/>
    <col min="7" max="7" width="0.85546875" customWidth="1"/>
    <col min="8" max="8" width="5.7109375" style="16" customWidth="1"/>
    <col min="9" max="9" width="0.85546875" style="16" customWidth="1"/>
    <col min="10" max="10" width="11.5703125" style="55" customWidth="1"/>
    <col min="11" max="11" width="0.85546875" style="16" customWidth="1"/>
    <col min="12" max="12" width="43.5703125" style="16" customWidth="1"/>
    <col min="14" max="14" width="9.140625" style="62"/>
  </cols>
  <sheetData>
    <row r="1" spans="1:14" x14ac:dyDescent="0.2">
      <c r="A1" s="100" t="s">
        <v>0</v>
      </c>
      <c r="B1" s="100"/>
      <c r="C1" s="57" t="str">
        <f>Dashboard!C1</f>
        <v>naam project</v>
      </c>
    </row>
    <row r="2" spans="1:14" x14ac:dyDescent="0.2">
      <c r="A2" s="101" t="s">
        <v>63</v>
      </c>
      <c r="B2" s="101"/>
      <c r="C2" s="58" t="s">
        <v>64</v>
      </c>
    </row>
    <row r="3" spans="1:14" ht="27" customHeight="1" x14ac:dyDescent="0.2">
      <c r="A3" s="101" t="s">
        <v>65</v>
      </c>
      <c r="B3" s="101"/>
      <c r="C3" s="59" t="s">
        <v>169</v>
      </c>
      <c r="H3" s="115" t="s">
        <v>66</v>
      </c>
      <c r="J3" s="115" t="s">
        <v>67</v>
      </c>
    </row>
    <row r="4" spans="1:14" ht="15.75" x14ac:dyDescent="0.2">
      <c r="A4" s="101" t="s">
        <v>68</v>
      </c>
      <c r="B4" s="101"/>
      <c r="C4" s="59">
        <v>2021</v>
      </c>
      <c r="H4" s="115"/>
      <c r="J4" s="115"/>
    </row>
    <row r="5" spans="1:14" ht="16.5" thickBot="1" x14ac:dyDescent="0.25">
      <c r="A5" s="102" t="s">
        <v>69</v>
      </c>
      <c r="B5" s="102"/>
      <c r="C5" s="60" t="s">
        <v>70</v>
      </c>
      <c r="H5" s="115"/>
      <c r="J5" s="115"/>
    </row>
    <row r="6" spans="1:14" ht="15.6" customHeight="1" x14ac:dyDescent="0.2">
      <c r="A6" s="119" t="s">
        <v>7</v>
      </c>
      <c r="B6" s="119" t="s">
        <v>71</v>
      </c>
      <c r="C6" s="119" t="s">
        <v>72</v>
      </c>
      <c r="D6" s="75"/>
      <c r="E6" s="119" t="s">
        <v>73</v>
      </c>
      <c r="F6" s="119"/>
      <c r="G6" s="18"/>
      <c r="H6" s="115"/>
      <c r="I6" s="22"/>
      <c r="J6" s="115"/>
      <c r="K6" s="22"/>
      <c r="L6" s="113" t="s">
        <v>74</v>
      </c>
    </row>
    <row r="7" spans="1:14" ht="15.6" customHeight="1" x14ac:dyDescent="0.2">
      <c r="A7" s="119"/>
      <c r="B7" s="119"/>
      <c r="C7" s="119"/>
      <c r="D7" s="75"/>
      <c r="E7" s="119"/>
      <c r="F7" s="119"/>
      <c r="G7" s="18"/>
      <c r="H7" s="115"/>
      <c r="I7" s="22"/>
      <c r="J7" s="115"/>
      <c r="K7" s="22"/>
      <c r="L7" s="113" t="s">
        <v>75</v>
      </c>
    </row>
    <row r="8" spans="1:14" ht="16.149999999999999" customHeight="1" thickBot="1" x14ac:dyDescent="0.25">
      <c r="A8" s="120"/>
      <c r="B8" s="120"/>
      <c r="C8" s="120"/>
      <c r="D8" s="75"/>
      <c r="E8" s="120"/>
      <c r="F8" s="120"/>
      <c r="G8" s="18"/>
      <c r="H8" s="116"/>
      <c r="I8" s="22"/>
      <c r="J8" s="116"/>
      <c r="K8" s="22"/>
      <c r="L8" s="114"/>
    </row>
    <row r="9" spans="1:14" s="13" customFormat="1" ht="45" customHeight="1" x14ac:dyDescent="0.2">
      <c r="A9" s="123" t="s">
        <v>76</v>
      </c>
      <c r="B9" s="121" t="s">
        <v>14</v>
      </c>
      <c r="C9" s="117" t="s">
        <v>170</v>
      </c>
      <c r="D9" s="72"/>
      <c r="E9" s="20" t="s">
        <v>77</v>
      </c>
      <c r="F9" s="19" t="s">
        <v>171</v>
      </c>
      <c r="G9" s="19"/>
      <c r="H9" s="72">
        <v>1</v>
      </c>
      <c r="I9" s="72"/>
      <c r="J9" s="112"/>
      <c r="K9" s="72"/>
      <c r="L9" s="111"/>
      <c r="N9" s="63" t="str">
        <f>IF(J9="","",J9)</f>
        <v/>
      </c>
    </row>
    <row r="10" spans="1:14" s="13" customFormat="1" ht="45" customHeight="1" x14ac:dyDescent="0.2">
      <c r="A10" s="123"/>
      <c r="B10" s="121"/>
      <c r="C10" s="117"/>
      <c r="D10" s="72"/>
      <c r="E10" s="20" t="s">
        <v>78</v>
      </c>
      <c r="F10" s="19" t="s">
        <v>172</v>
      </c>
      <c r="G10" s="19"/>
      <c r="H10" s="72">
        <v>4</v>
      </c>
      <c r="I10" s="72"/>
      <c r="J10" s="108"/>
      <c r="K10" s="72"/>
      <c r="L10" s="104"/>
      <c r="N10" s="63"/>
    </row>
    <row r="11" spans="1:14" s="13" customFormat="1" ht="45" customHeight="1" x14ac:dyDescent="0.2">
      <c r="A11" s="123"/>
      <c r="B11" s="121"/>
      <c r="C11" s="117"/>
      <c r="D11" s="72"/>
      <c r="E11" s="20" t="s">
        <v>79</v>
      </c>
      <c r="F11" s="19" t="s">
        <v>173</v>
      </c>
      <c r="G11" s="19"/>
      <c r="H11" s="72">
        <v>7</v>
      </c>
      <c r="I11" s="72"/>
      <c r="J11" s="108"/>
      <c r="K11" s="72"/>
      <c r="L11" s="104"/>
      <c r="N11" s="63"/>
    </row>
    <row r="12" spans="1:14" s="13" customFormat="1" ht="45" customHeight="1" x14ac:dyDescent="0.2">
      <c r="A12" s="123"/>
      <c r="B12" s="124"/>
      <c r="C12" s="118"/>
      <c r="D12" s="72"/>
      <c r="E12" s="21" t="s">
        <v>80</v>
      </c>
      <c r="F12" s="14" t="s">
        <v>174</v>
      </c>
      <c r="G12" s="19"/>
      <c r="H12" s="73">
        <v>10</v>
      </c>
      <c r="I12" s="72"/>
      <c r="J12" s="109"/>
      <c r="K12" s="72"/>
      <c r="L12" s="105"/>
      <c r="N12" s="63"/>
    </row>
    <row r="13" spans="1:14" s="2" customFormat="1" ht="4.9000000000000004" customHeight="1" x14ac:dyDescent="0.2">
      <c r="A13" s="123"/>
      <c r="B13" s="8"/>
      <c r="C13" s="4"/>
      <c r="D13" s="4"/>
      <c r="E13" s="4"/>
      <c r="F13" s="4"/>
      <c r="G13" s="4"/>
      <c r="H13" s="72"/>
      <c r="I13" s="72"/>
      <c r="J13" s="107"/>
      <c r="K13" s="72"/>
      <c r="L13" s="103"/>
      <c r="N13" s="64"/>
    </row>
    <row r="14" spans="1:14" s="13" customFormat="1" ht="34.9" customHeight="1" x14ac:dyDescent="0.2">
      <c r="A14" s="123"/>
      <c r="B14" s="121" t="s">
        <v>17</v>
      </c>
      <c r="C14" s="117" t="s">
        <v>81</v>
      </c>
      <c r="D14" s="72"/>
      <c r="E14" s="20" t="s">
        <v>77</v>
      </c>
      <c r="F14" s="19" t="s">
        <v>82</v>
      </c>
      <c r="G14" s="19"/>
      <c r="H14" s="72">
        <v>1</v>
      </c>
      <c r="I14" s="72"/>
      <c r="J14" s="108"/>
      <c r="K14" s="72"/>
      <c r="L14" s="104"/>
      <c r="N14" s="63" t="str">
        <f>IF(J13="","",J13)</f>
        <v/>
      </c>
    </row>
    <row r="15" spans="1:14" s="13" customFormat="1" ht="42.75" customHeight="1" x14ac:dyDescent="0.2">
      <c r="A15" s="123"/>
      <c r="B15" s="121"/>
      <c r="C15" s="117"/>
      <c r="D15" s="72"/>
      <c r="E15" s="20" t="s">
        <v>78</v>
      </c>
      <c r="F15" s="19" t="s">
        <v>83</v>
      </c>
      <c r="G15" s="19"/>
      <c r="H15" s="72">
        <v>4</v>
      </c>
      <c r="I15" s="72"/>
      <c r="J15" s="108"/>
      <c r="K15" s="72"/>
      <c r="L15" s="104"/>
      <c r="N15" s="63"/>
    </row>
    <row r="16" spans="1:14" s="13" customFormat="1" ht="34.9" customHeight="1" x14ac:dyDescent="0.2">
      <c r="A16" s="123"/>
      <c r="B16" s="121"/>
      <c r="C16" s="117"/>
      <c r="D16" s="72"/>
      <c r="E16" s="20" t="s">
        <v>79</v>
      </c>
      <c r="F16" s="19" t="s">
        <v>84</v>
      </c>
      <c r="G16" s="19"/>
      <c r="H16" s="72">
        <v>7</v>
      </c>
      <c r="I16" s="72"/>
      <c r="J16" s="108"/>
      <c r="K16" s="72"/>
      <c r="L16" s="104"/>
      <c r="N16" s="63"/>
    </row>
    <row r="17" spans="1:14" s="13" customFormat="1" ht="34.9" customHeight="1" x14ac:dyDescent="0.2">
      <c r="A17" s="123"/>
      <c r="B17" s="124"/>
      <c r="C17" s="118"/>
      <c r="D17" s="72"/>
      <c r="E17" s="21" t="s">
        <v>80</v>
      </c>
      <c r="F17" s="14" t="s">
        <v>85</v>
      </c>
      <c r="G17" s="19"/>
      <c r="H17" s="73">
        <v>10</v>
      </c>
      <c r="I17" s="72"/>
      <c r="J17" s="109"/>
      <c r="K17" s="72"/>
      <c r="L17" s="105"/>
      <c r="N17" s="63"/>
    </row>
    <row r="18" spans="1:14" s="2" customFormat="1" ht="4.9000000000000004" customHeight="1" x14ac:dyDescent="0.2">
      <c r="A18" s="123"/>
      <c r="B18" s="8"/>
      <c r="C18" s="4"/>
      <c r="D18" s="4"/>
      <c r="E18" s="4"/>
      <c r="F18" s="4"/>
      <c r="G18" s="4"/>
      <c r="H18" s="72"/>
      <c r="I18" s="72"/>
      <c r="J18" s="107"/>
      <c r="K18" s="72"/>
      <c r="L18" s="72"/>
      <c r="N18" s="64"/>
    </row>
    <row r="19" spans="1:14" s="13" customFormat="1" ht="40.15" customHeight="1" x14ac:dyDescent="0.2">
      <c r="A19" s="123"/>
      <c r="B19" s="121" t="s">
        <v>19</v>
      </c>
      <c r="C19" s="117" t="s">
        <v>86</v>
      </c>
      <c r="D19" s="72"/>
      <c r="E19" s="20" t="s">
        <v>77</v>
      </c>
      <c r="F19" s="19" t="s">
        <v>87</v>
      </c>
      <c r="G19" s="19"/>
      <c r="H19" s="72">
        <v>1</v>
      </c>
      <c r="I19" s="72"/>
      <c r="J19" s="108"/>
      <c r="K19" s="72"/>
      <c r="L19" s="72"/>
      <c r="N19" s="63" t="str">
        <f>IF(J18="","",J18)</f>
        <v/>
      </c>
    </row>
    <row r="20" spans="1:14" s="13" customFormat="1" ht="40.15" customHeight="1" x14ac:dyDescent="0.2">
      <c r="A20" s="123"/>
      <c r="B20" s="121"/>
      <c r="C20" s="117"/>
      <c r="D20" s="72"/>
      <c r="E20" s="20" t="s">
        <v>78</v>
      </c>
      <c r="F20" s="19" t="s">
        <v>88</v>
      </c>
      <c r="G20" s="19"/>
      <c r="H20" s="72">
        <v>4</v>
      </c>
      <c r="I20" s="72"/>
      <c r="J20" s="108"/>
      <c r="K20" s="72"/>
      <c r="L20" s="72"/>
      <c r="N20" s="63"/>
    </row>
    <row r="21" spans="1:14" s="13" customFormat="1" ht="40.15" customHeight="1" x14ac:dyDescent="0.2">
      <c r="A21" s="123"/>
      <c r="B21" s="121"/>
      <c r="C21" s="117"/>
      <c r="D21" s="72"/>
      <c r="E21" s="20" t="s">
        <v>79</v>
      </c>
      <c r="F21" s="19" t="s">
        <v>89</v>
      </c>
      <c r="G21" s="19"/>
      <c r="H21" s="72">
        <v>7</v>
      </c>
      <c r="I21" s="72"/>
      <c r="J21" s="108"/>
      <c r="K21" s="72"/>
      <c r="L21" s="72"/>
      <c r="N21" s="63"/>
    </row>
    <row r="22" spans="1:14" s="13" customFormat="1" ht="40.15" customHeight="1" x14ac:dyDescent="0.2">
      <c r="A22" s="123"/>
      <c r="B22" s="124"/>
      <c r="C22" s="118"/>
      <c r="D22" s="72"/>
      <c r="E22" s="21" t="s">
        <v>80</v>
      </c>
      <c r="F22" s="14" t="s">
        <v>90</v>
      </c>
      <c r="G22" s="19"/>
      <c r="H22" s="73">
        <v>10</v>
      </c>
      <c r="I22" s="72"/>
      <c r="J22" s="109"/>
      <c r="K22" s="72"/>
      <c r="L22" s="73"/>
      <c r="N22" s="63"/>
    </row>
    <row r="23" spans="1:14" s="2" customFormat="1" ht="4.9000000000000004" customHeight="1" x14ac:dyDescent="0.2">
      <c r="A23" s="123"/>
      <c r="B23" s="8"/>
      <c r="C23" s="4"/>
      <c r="D23" s="4"/>
      <c r="E23" s="4"/>
      <c r="F23" s="4"/>
      <c r="G23" s="4"/>
      <c r="H23" s="72"/>
      <c r="I23" s="72"/>
      <c r="J23" s="107"/>
      <c r="K23" s="72"/>
      <c r="L23" s="103"/>
      <c r="N23" s="64"/>
    </row>
    <row r="24" spans="1:14" s="13" customFormat="1" ht="40.15" customHeight="1" x14ac:dyDescent="0.2">
      <c r="A24" s="123"/>
      <c r="B24" s="121" t="s">
        <v>21</v>
      </c>
      <c r="C24" s="117" t="s">
        <v>175</v>
      </c>
      <c r="D24" s="72"/>
      <c r="E24" s="20" t="s">
        <v>77</v>
      </c>
      <c r="F24" s="19" t="s">
        <v>91</v>
      </c>
      <c r="G24" s="19"/>
      <c r="H24" s="72">
        <v>1</v>
      </c>
      <c r="I24" s="72"/>
      <c r="J24" s="108"/>
      <c r="K24" s="72"/>
      <c r="L24" s="104"/>
      <c r="N24" s="63" t="str">
        <f>IF(J23="","",J23)</f>
        <v/>
      </c>
    </row>
    <row r="25" spans="1:14" s="13" customFormat="1" ht="40.15" customHeight="1" x14ac:dyDescent="0.2">
      <c r="A25" s="123"/>
      <c r="B25" s="121"/>
      <c r="C25" s="117"/>
      <c r="D25" s="72"/>
      <c r="E25" s="20" t="s">
        <v>78</v>
      </c>
      <c r="F25" s="19" t="s">
        <v>92</v>
      </c>
      <c r="G25" s="19"/>
      <c r="H25" s="72">
        <v>4</v>
      </c>
      <c r="I25" s="72"/>
      <c r="J25" s="108"/>
      <c r="K25" s="72"/>
      <c r="L25" s="104"/>
      <c r="N25" s="63"/>
    </row>
    <row r="26" spans="1:14" s="13" customFormat="1" ht="40.15" customHeight="1" x14ac:dyDescent="0.2">
      <c r="A26" s="123"/>
      <c r="B26" s="121"/>
      <c r="C26" s="117"/>
      <c r="D26" s="72"/>
      <c r="E26" s="20" t="s">
        <v>79</v>
      </c>
      <c r="F26" s="19" t="s">
        <v>93</v>
      </c>
      <c r="G26" s="19"/>
      <c r="H26" s="72">
        <v>7</v>
      </c>
      <c r="I26" s="72"/>
      <c r="J26" s="108"/>
      <c r="K26" s="72"/>
      <c r="L26" s="104"/>
      <c r="N26" s="63"/>
    </row>
    <row r="27" spans="1:14" s="13" customFormat="1" ht="40.15" customHeight="1" x14ac:dyDescent="0.2">
      <c r="A27" s="123"/>
      <c r="B27" s="121"/>
      <c r="C27" s="117"/>
      <c r="D27" s="72"/>
      <c r="E27" s="20" t="s">
        <v>80</v>
      </c>
      <c r="F27" s="19" t="s">
        <v>94</v>
      </c>
      <c r="G27" s="19"/>
      <c r="H27" s="72">
        <v>10</v>
      </c>
      <c r="I27" s="72"/>
      <c r="J27" s="108"/>
      <c r="K27" s="72"/>
      <c r="L27" s="104"/>
      <c r="N27" s="63"/>
    </row>
    <row r="28" spans="1:14" s="25" customFormat="1" ht="4.9000000000000004" customHeight="1" thickBot="1" x14ac:dyDescent="0.25">
      <c r="A28" s="7"/>
      <c r="B28" s="10"/>
      <c r="C28" s="12"/>
      <c r="D28" s="4"/>
      <c r="E28" s="12"/>
      <c r="F28" s="12"/>
      <c r="G28" s="4"/>
      <c r="H28" s="76"/>
      <c r="I28" s="72"/>
      <c r="J28" s="110"/>
      <c r="K28" s="72"/>
      <c r="L28" s="106"/>
      <c r="N28" s="65"/>
    </row>
    <row r="29" spans="1:14" s="13" customFormat="1" ht="19.899999999999999" customHeight="1" x14ac:dyDescent="0.2">
      <c r="A29" s="122" t="s">
        <v>95</v>
      </c>
      <c r="B29" s="121" t="s">
        <v>23</v>
      </c>
      <c r="C29" s="117" t="s">
        <v>176</v>
      </c>
      <c r="D29" s="72"/>
      <c r="E29" s="20" t="s">
        <v>77</v>
      </c>
      <c r="F29" s="19" t="s">
        <v>177</v>
      </c>
      <c r="G29" s="19"/>
      <c r="H29" s="72">
        <v>1</v>
      </c>
      <c r="I29" s="72"/>
      <c r="J29" s="112"/>
      <c r="K29" s="72"/>
      <c r="L29" s="111"/>
      <c r="N29" s="63" t="str">
        <f>IF(J29="","",J29)</f>
        <v/>
      </c>
    </row>
    <row r="30" spans="1:14" s="13" customFormat="1" ht="19.899999999999999" customHeight="1" x14ac:dyDescent="0.2">
      <c r="A30" s="123"/>
      <c r="B30" s="121"/>
      <c r="C30" s="117"/>
      <c r="D30" s="72"/>
      <c r="E30" s="20" t="s">
        <v>78</v>
      </c>
      <c r="F30" s="19" t="s">
        <v>178</v>
      </c>
      <c r="G30" s="19"/>
      <c r="H30" s="72">
        <v>4</v>
      </c>
      <c r="I30" s="72"/>
      <c r="J30" s="108"/>
      <c r="K30" s="72"/>
      <c r="L30" s="104"/>
      <c r="N30" s="63"/>
    </row>
    <row r="31" spans="1:14" s="13" customFormat="1" ht="19.899999999999999" customHeight="1" x14ac:dyDescent="0.2">
      <c r="A31" s="123"/>
      <c r="B31" s="121"/>
      <c r="C31" s="117"/>
      <c r="D31" s="72"/>
      <c r="E31" s="20" t="s">
        <v>79</v>
      </c>
      <c r="F31" s="19" t="s">
        <v>179</v>
      </c>
      <c r="G31" s="19"/>
      <c r="H31" s="72">
        <v>7</v>
      </c>
      <c r="I31" s="72"/>
      <c r="J31" s="108"/>
      <c r="K31" s="72"/>
      <c r="L31" s="104"/>
      <c r="N31" s="63"/>
    </row>
    <row r="32" spans="1:14" s="13" customFormat="1" ht="19.899999999999999" customHeight="1" x14ac:dyDescent="0.2">
      <c r="A32" s="123"/>
      <c r="B32" s="124"/>
      <c r="C32" s="118"/>
      <c r="D32" s="72"/>
      <c r="E32" s="21" t="s">
        <v>80</v>
      </c>
      <c r="F32" s="14" t="s">
        <v>180</v>
      </c>
      <c r="G32" s="19"/>
      <c r="H32" s="73">
        <v>10</v>
      </c>
      <c r="I32" s="72"/>
      <c r="J32" s="109"/>
      <c r="K32" s="72"/>
      <c r="L32" s="105"/>
      <c r="N32" s="63"/>
    </row>
    <row r="33" spans="1:14" s="2" customFormat="1" ht="4.9000000000000004" customHeight="1" x14ac:dyDescent="0.2">
      <c r="A33" s="123"/>
      <c r="B33" s="8"/>
      <c r="C33" s="4"/>
      <c r="D33" s="4"/>
      <c r="E33" s="4"/>
      <c r="F33" s="4"/>
      <c r="G33" s="4"/>
      <c r="H33" s="72"/>
      <c r="I33" s="72"/>
      <c r="J33" s="107"/>
      <c r="K33" s="72"/>
      <c r="L33" s="103"/>
      <c r="N33" s="64"/>
    </row>
    <row r="34" spans="1:14" s="2" customFormat="1" ht="40.15" customHeight="1" x14ac:dyDescent="0.2">
      <c r="A34" s="123"/>
      <c r="B34" s="121" t="s">
        <v>26</v>
      </c>
      <c r="C34" s="117" t="s">
        <v>181</v>
      </c>
      <c r="D34" s="72"/>
      <c r="E34" s="20" t="s">
        <v>77</v>
      </c>
      <c r="F34" s="19" t="s">
        <v>182</v>
      </c>
      <c r="G34" s="19"/>
      <c r="H34" s="72">
        <v>1</v>
      </c>
      <c r="I34" s="72"/>
      <c r="J34" s="108"/>
      <c r="K34" s="72"/>
      <c r="L34" s="104"/>
      <c r="N34" s="63" t="str">
        <f>IF(J33="","",J33)</f>
        <v/>
      </c>
    </row>
    <row r="35" spans="1:14" s="2" customFormat="1" ht="40.15" customHeight="1" x14ac:dyDescent="0.2">
      <c r="A35" s="123"/>
      <c r="B35" s="121"/>
      <c r="C35" s="117"/>
      <c r="D35" s="72"/>
      <c r="E35" s="20" t="s">
        <v>78</v>
      </c>
      <c r="F35" s="19" t="s">
        <v>183</v>
      </c>
      <c r="G35" s="19"/>
      <c r="H35" s="72">
        <v>4</v>
      </c>
      <c r="I35" s="72"/>
      <c r="J35" s="108"/>
      <c r="K35" s="72"/>
      <c r="L35" s="104"/>
      <c r="N35" s="64"/>
    </row>
    <row r="36" spans="1:14" s="2" customFormat="1" ht="40.15" customHeight="1" x14ac:dyDescent="0.2">
      <c r="A36" s="123"/>
      <c r="B36" s="121"/>
      <c r="C36" s="117"/>
      <c r="D36" s="72"/>
      <c r="E36" s="20" t="s">
        <v>79</v>
      </c>
      <c r="F36" s="19" t="s">
        <v>184</v>
      </c>
      <c r="G36" s="19"/>
      <c r="H36" s="72">
        <v>7</v>
      </c>
      <c r="I36" s="72"/>
      <c r="J36" s="108"/>
      <c r="K36" s="72"/>
      <c r="L36" s="104"/>
      <c r="N36" s="64"/>
    </row>
    <row r="37" spans="1:14" s="2" customFormat="1" ht="40.15" customHeight="1" x14ac:dyDescent="0.2">
      <c r="A37" s="123"/>
      <c r="B37" s="124"/>
      <c r="C37" s="118"/>
      <c r="D37" s="72"/>
      <c r="E37" s="21" t="s">
        <v>80</v>
      </c>
      <c r="F37" s="14" t="s">
        <v>185</v>
      </c>
      <c r="G37" s="19"/>
      <c r="H37" s="73">
        <v>10</v>
      </c>
      <c r="I37" s="72"/>
      <c r="J37" s="109"/>
      <c r="K37" s="72"/>
      <c r="L37" s="105"/>
      <c r="N37" s="64"/>
    </row>
    <row r="38" spans="1:14" s="2" customFormat="1" ht="4.9000000000000004" customHeight="1" x14ac:dyDescent="0.2">
      <c r="A38" s="123"/>
      <c r="B38" s="8"/>
      <c r="C38" s="4"/>
      <c r="D38" s="4"/>
      <c r="E38" s="4"/>
      <c r="F38" s="4"/>
      <c r="G38" s="4"/>
      <c r="H38" s="72"/>
      <c r="I38" s="72"/>
      <c r="J38" s="107"/>
      <c r="K38" s="72"/>
      <c r="L38" s="103"/>
      <c r="N38" s="64"/>
    </row>
    <row r="39" spans="1:14" s="13" customFormat="1" ht="45" customHeight="1" x14ac:dyDescent="0.2">
      <c r="A39" s="123"/>
      <c r="B39" s="121" t="s">
        <v>28</v>
      </c>
      <c r="C39" s="117" t="s">
        <v>96</v>
      </c>
      <c r="D39" s="72"/>
      <c r="E39" s="20" t="s">
        <v>77</v>
      </c>
      <c r="F39" s="19" t="s">
        <v>186</v>
      </c>
      <c r="G39" s="19"/>
      <c r="H39" s="72">
        <v>1</v>
      </c>
      <c r="I39" s="72"/>
      <c r="J39" s="108"/>
      <c r="K39" s="72"/>
      <c r="L39" s="104"/>
      <c r="N39" s="63" t="str">
        <f>IF(J38="","",J38)</f>
        <v/>
      </c>
    </row>
    <row r="40" spans="1:14" s="13" customFormat="1" ht="45" customHeight="1" x14ac:dyDescent="0.2">
      <c r="A40" s="123"/>
      <c r="B40" s="121"/>
      <c r="C40" s="117"/>
      <c r="D40" s="72"/>
      <c r="E40" s="20" t="s">
        <v>78</v>
      </c>
      <c r="F40" s="19" t="s">
        <v>187</v>
      </c>
      <c r="G40" s="19"/>
      <c r="H40" s="72">
        <v>4</v>
      </c>
      <c r="I40" s="72"/>
      <c r="J40" s="108"/>
      <c r="K40" s="72"/>
      <c r="L40" s="104"/>
      <c r="N40" s="63"/>
    </row>
    <row r="41" spans="1:14" s="13" customFormat="1" ht="45" customHeight="1" x14ac:dyDescent="0.2">
      <c r="A41" s="123"/>
      <c r="B41" s="121"/>
      <c r="C41" s="117"/>
      <c r="D41" s="72"/>
      <c r="E41" s="20" t="s">
        <v>79</v>
      </c>
      <c r="F41" s="19" t="s">
        <v>97</v>
      </c>
      <c r="G41" s="19"/>
      <c r="H41" s="72">
        <v>7</v>
      </c>
      <c r="I41" s="72"/>
      <c r="J41" s="108"/>
      <c r="K41" s="72"/>
      <c r="L41" s="104"/>
      <c r="N41" s="63"/>
    </row>
    <row r="42" spans="1:14" s="13" customFormat="1" ht="59.45" customHeight="1" x14ac:dyDescent="0.2">
      <c r="A42" s="123"/>
      <c r="B42" s="124"/>
      <c r="C42" s="118"/>
      <c r="D42" s="72"/>
      <c r="E42" s="21" t="s">
        <v>80</v>
      </c>
      <c r="F42" s="14" t="s">
        <v>98</v>
      </c>
      <c r="G42" s="19"/>
      <c r="H42" s="73">
        <v>10</v>
      </c>
      <c r="I42" s="72"/>
      <c r="J42" s="109"/>
      <c r="K42" s="72"/>
      <c r="L42" s="105"/>
      <c r="N42" s="63"/>
    </row>
    <row r="43" spans="1:14" s="13" customFormat="1" ht="4.9000000000000004" customHeight="1" x14ac:dyDescent="0.2">
      <c r="A43" s="123"/>
      <c r="B43" s="8"/>
      <c r="C43" s="4"/>
      <c r="D43" s="4"/>
      <c r="E43" s="4"/>
      <c r="F43" s="4"/>
      <c r="G43" s="4"/>
      <c r="H43" s="72"/>
      <c r="I43" s="72"/>
      <c r="J43" s="107"/>
      <c r="K43" s="72"/>
      <c r="L43" s="103"/>
      <c r="N43" s="63"/>
    </row>
    <row r="44" spans="1:14" s="2" customFormat="1" ht="55.15" customHeight="1" x14ac:dyDescent="0.2">
      <c r="A44" s="123"/>
      <c r="B44" s="121" t="s">
        <v>30</v>
      </c>
      <c r="C44" s="117" t="s">
        <v>99</v>
      </c>
      <c r="D44" s="72"/>
      <c r="E44" s="20" t="s">
        <v>77</v>
      </c>
      <c r="F44" s="19" t="s">
        <v>100</v>
      </c>
      <c r="G44" s="19"/>
      <c r="H44" s="72">
        <v>1</v>
      </c>
      <c r="I44" s="72"/>
      <c r="J44" s="108"/>
      <c r="K44" s="72"/>
      <c r="L44" s="104"/>
      <c r="N44" s="63" t="str">
        <f>IF(J43="","",J43)</f>
        <v/>
      </c>
    </row>
    <row r="45" spans="1:14" s="2" customFormat="1" ht="55.15" customHeight="1" x14ac:dyDescent="0.2">
      <c r="A45" s="123"/>
      <c r="B45" s="121"/>
      <c r="C45" s="117"/>
      <c r="D45" s="72"/>
      <c r="E45" s="20" t="s">
        <v>78</v>
      </c>
      <c r="F45" s="19" t="s">
        <v>101</v>
      </c>
      <c r="G45" s="19"/>
      <c r="H45" s="72">
        <v>4</v>
      </c>
      <c r="I45" s="72"/>
      <c r="J45" s="108"/>
      <c r="K45" s="72"/>
      <c r="L45" s="104"/>
      <c r="N45" s="64"/>
    </row>
    <row r="46" spans="1:14" s="2" customFormat="1" ht="55.15" customHeight="1" x14ac:dyDescent="0.2">
      <c r="A46" s="123"/>
      <c r="B46" s="121"/>
      <c r="C46" s="117"/>
      <c r="D46" s="72"/>
      <c r="E46" s="20" t="s">
        <v>79</v>
      </c>
      <c r="F46" s="19" t="s">
        <v>102</v>
      </c>
      <c r="G46" s="19"/>
      <c r="H46" s="72">
        <v>7</v>
      </c>
      <c r="I46" s="72"/>
      <c r="J46" s="108"/>
      <c r="K46" s="72"/>
      <c r="L46" s="104"/>
      <c r="N46" s="64"/>
    </row>
    <row r="47" spans="1:14" s="2" customFormat="1" ht="55.15" customHeight="1" x14ac:dyDescent="0.2">
      <c r="A47" s="123"/>
      <c r="B47" s="121"/>
      <c r="C47" s="117"/>
      <c r="D47" s="72"/>
      <c r="E47" s="20" t="s">
        <v>80</v>
      </c>
      <c r="F47" s="19" t="s">
        <v>103</v>
      </c>
      <c r="G47" s="19"/>
      <c r="H47" s="72">
        <v>10</v>
      </c>
      <c r="I47" s="72"/>
      <c r="J47" s="108"/>
      <c r="K47" s="72"/>
      <c r="L47" s="104"/>
      <c r="N47" s="64"/>
    </row>
    <row r="48" spans="1:14" s="2" customFormat="1" ht="4.9000000000000004" customHeight="1" thickBot="1" x14ac:dyDescent="0.25">
      <c r="A48" s="5"/>
      <c r="B48" s="8"/>
      <c r="C48" s="4"/>
      <c r="D48" s="4"/>
      <c r="E48" s="4"/>
      <c r="F48" s="4"/>
      <c r="G48" s="4"/>
      <c r="H48" s="72"/>
      <c r="I48" s="72"/>
      <c r="J48" s="110"/>
      <c r="K48" s="72"/>
      <c r="L48" s="106"/>
      <c r="N48" s="64"/>
    </row>
    <row r="49" spans="1:14" s="2" customFormat="1" ht="40.15" customHeight="1" x14ac:dyDescent="0.2">
      <c r="A49" s="122" t="s">
        <v>104</v>
      </c>
      <c r="B49" s="125" t="s">
        <v>32</v>
      </c>
      <c r="C49" s="126" t="s">
        <v>188</v>
      </c>
      <c r="D49" s="72"/>
      <c r="E49" s="30" t="s">
        <v>77</v>
      </c>
      <c r="F49" s="31" t="s">
        <v>105</v>
      </c>
      <c r="G49" s="19"/>
      <c r="H49" s="71">
        <v>1</v>
      </c>
      <c r="I49" s="72"/>
      <c r="J49" s="112"/>
      <c r="K49" s="72"/>
      <c r="L49" s="111"/>
      <c r="N49" s="63" t="str">
        <f>IF(J49="","",J49)</f>
        <v/>
      </c>
    </row>
    <row r="50" spans="1:14" s="2" customFormat="1" ht="40.15" customHeight="1" x14ac:dyDescent="0.2">
      <c r="A50" s="123"/>
      <c r="B50" s="121"/>
      <c r="C50" s="117"/>
      <c r="D50" s="72"/>
      <c r="E50" s="20" t="s">
        <v>78</v>
      </c>
      <c r="F50" s="19" t="s">
        <v>106</v>
      </c>
      <c r="G50" s="19"/>
      <c r="H50" s="72">
        <v>4</v>
      </c>
      <c r="I50" s="72"/>
      <c r="J50" s="108"/>
      <c r="K50" s="72"/>
      <c r="L50" s="104"/>
      <c r="N50" s="64"/>
    </row>
    <row r="51" spans="1:14" s="2" customFormat="1" ht="40.15" customHeight="1" x14ac:dyDescent="0.2">
      <c r="A51" s="123"/>
      <c r="B51" s="121"/>
      <c r="C51" s="117"/>
      <c r="D51" s="72"/>
      <c r="E51" s="20" t="s">
        <v>79</v>
      </c>
      <c r="F51" s="19" t="s">
        <v>107</v>
      </c>
      <c r="G51" s="19"/>
      <c r="H51" s="72">
        <v>7</v>
      </c>
      <c r="I51" s="72"/>
      <c r="J51" s="108"/>
      <c r="K51" s="72"/>
      <c r="L51" s="104"/>
      <c r="N51" s="64"/>
    </row>
    <row r="52" spans="1:14" s="2" customFormat="1" ht="40.15" customHeight="1" x14ac:dyDescent="0.2">
      <c r="A52" s="123"/>
      <c r="B52" s="124"/>
      <c r="C52" s="118"/>
      <c r="D52" s="72"/>
      <c r="E52" s="21" t="s">
        <v>80</v>
      </c>
      <c r="F52" s="14" t="s">
        <v>108</v>
      </c>
      <c r="G52" s="19"/>
      <c r="H52" s="73">
        <v>10</v>
      </c>
      <c r="I52" s="72"/>
      <c r="J52" s="109"/>
      <c r="K52" s="72"/>
      <c r="L52" s="105"/>
      <c r="N52" s="64"/>
    </row>
    <row r="53" spans="1:14" s="2" customFormat="1" ht="4.9000000000000004" customHeight="1" x14ac:dyDescent="0.2">
      <c r="A53" s="123"/>
      <c r="B53" s="8"/>
      <c r="C53" s="4"/>
      <c r="D53" s="4"/>
      <c r="E53" s="4"/>
      <c r="F53" s="4"/>
      <c r="G53" s="4"/>
      <c r="H53" s="72"/>
      <c r="I53" s="72"/>
      <c r="J53" s="107"/>
      <c r="K53" s="72"/>
      <c r="L53" s="103"/>
      <c r="N53" s="64"/>
    </row>
    <row r="54" spans="1:14" s="2" customFormat="1" ht="36.75" customHeight="1" x14ac:dyDescent="0.2">
      <c r="A54" s="123"/>
      <c r="B54" s="121" t="s">
        <v>35</v>
      </c>
      <c r="C54" s="117" t="s">
        <v>109</v>
      </c>
      <c r="D54" s="72"/>
      <c r="E54" s="20" t="s">
        <v>77</v>
      </c>
      <c r="F54" s="19" t="s">
        <v>110</v>
      </c>
      <c r="G54" s="19"/>
      <c r="H54" s="72">
        <v>1</v>
      </c>
      <c r="I54" s="72"/>
      <c r="J54" s="108"/>
      <c r="K54" s="72"/>
      <c r="L54" s="104"/>
      <c r="N54" s="63" t="str">
        <f>IF(J53="","",J53)</f>
        <v/>
      </c>
    </row>
    <row r="55" spans="1:14" s="2" customFormat="1" ht="33.75" customHeight="1" x14ac:dyDescent="0.2">
      <c r="A55" s="123"/>
      <c r="B55" s="121"/>
      <c r="C55" s="117"/>
      <c r="D55" s="72"/>
      <c r="E55" s="20" t="s">
        <v>78</v>
      </c>
      <c r="F55" s="19" t="s">
        <v>111</v>
      </c>
      <c r="G55" s="19"/>
      <c r="H55" s="72">
        <v>4</v>
      </c>
      <c r="I55" s="72"/>
      <c r="J55" s="108"/>
      <c r="K55" s="72"/>
      <c r="L55" s="104"/>
      <c r="N55" s="64"/>
    </row>
    <row r="56" spans="1:14" s="2" customFormat="1" ht="32.25" customHeight="1" x14ac:dyDescent="0.2">
      <c r="A56" s="123"/>
      <c r="B56" s="121"/>
      <c r="C56" s="117"/>
      <c r="D56" s="72"/>
      <c r="E56" s="20" t="s">
        <v>79</v>
      </c>
      <c r="F56" s="19" t="s">
        <v>112</v>
      </c>
      <c r="G56" s="19"/>
      <c r="H56" s="72">
        <v>7</v>
      </c>
      <c r="I56" s="72"/>
      <c r="J56" s="108"/>
      <c r="K56" s="72"/>
      <c r="L56" s="104"/>
      <c r="N56" s="64"/>
    </row>
    <row r="57" spans="1:14" s="2" customFormat="1" ht="31.5" customHeight="1" x14ac:dyDescent="0.2">
      <c r="A57" s="123"/>
      <c r="B57" s="124"/>
      <c r="C57" s="118"/>
      <c r="D57" s="72"/>
      <c r="E57" s="21" t="s">
        <v>80</v>
      </c>
      <c r="F57" s="14" t="s">
        <v>113</v>
      </c>
      <c r="G57" s="19"/>
      <c r="H57" s="73">
        <v>10</v>
      </c>
      <c r="I57" s="72"/>
      <c r="J57" s="109"/>
      <c r="K57" s="72"/>
      <c r="L57" s="105"/>
      <c r="N57" s="64"/>
    </row>
    <row r="58" spans="1:14" s="2" customFormat="1" ht="4.9000000000000004" customHeight="1" x14ac:dyDescent="0.2">
      <c r="A58" s="123"/>
      <c r="B58" s="8"/>
      <c r="C58" s="4"/>
      <c r="D58" s="4"/>
      <c r="E58" s="4"/>
      <c r="F58" s="4"/>
      <c r="G58" s="4"/>
      <c r="H58" s="72"/>
      <c r="I58" s="72"/>
      <c r="J58" s="107"/>
      <c r="K58" s="72"/>
      <c r="L58" s="103"/>
      <c r="N58" s="64"/>
    </row>
    <row r="59" spans="1:14" s="2" customFormat="1" ht="30" customHeight="1" x14ac:dyDescent="0.2">
      <c r="A59" s="123"/>
      <c r="B59" s="121" t="s">
        <v>37</v>
      </c>
      <c r="C59" s="117" t="s">
        <v>189</v>
      </c>
      <c r="D59" s="72"/>
      <c r="E59" s="20" t="s">
        <v>77</v>
      </c>
      <c r="F59" s="19" t="s">
        <v>114</v>
      </c>
      <c r="G59" s="19"/>
      <c r="H59" s="72">
        <v>1</v>
      </c>
      <c r="I59" s="72"/>
      <c r="J59" s="108"/>
      <c r="K59" s="72"/>
      <c r="L59" s="104"/>
      <c r="N59" s="63" t="str">
        <f>IF(J58="","",J58)</f>
        <v/>
      </c>
    </row>
    <row r="60" spans="1:14" s="2" customFormat="1" ht="45.75" customHeight="1" x14ac:dyDescent="0.2">
      <c r="A60" s="123"/>
      <c r="B60" s="121"/>
      <c r="C60" s="117"/>
      <c r="D60" s="72"/>
      <c r="E60" s="20" t="s">
        <v>78</v>
      </c>
      <c r="F60" s="19" t="s">
        <v>115</v>
      </c>
      <c r="G60" s="19"/>
      <c r="H60" s="72">
        <v>4</v>
      </c>
      <c r="I60" s="72"/>
      <c r="J60" s="108"/>
      <c r="K60" s="72"/>
      <c r="L60" s="104"/>
      <c r="N60" s="64"/>
    </row>
    <row r="61" spans="1:14" s="2" customFormat="1" ht="46.5" customHeight="1" x14ac:dyDescent="0.2">
      <c r="A61" s="123"/>
      <c r="B61" s="121"/>
      <c r="C61" s="117"/>
      <c r="D61" s="72"/>
      <c r="E61" s="20" t="s">
        <v>79</v>
      </c>
      <c r="F61" s="19" t="s">
        <v>116</v>
      </c>
      <c r="G61" s="19"/>
      <c r="H61" s="72">
        <v>7</v>
      </c>
      <c r="I61" s="72"/>
      <c r="J61" s="108"/>
      <c r="K61" s="72"/>
      <c r="L61" s="104"/>
      <c r="N61" s="64"/>
    </row>
    <row r="62" spans="1:14" s="2" customFormat="1" ht="57.75" customHeight="1" x14ac:dyDescent="0.2">
      <c r="A62" s="123"/>
      <c r="B62" s="124"/>
      <c r="C62" s="118"/>
      <c r="D62" s="72"/>
      <c r="E62" s="21" t="s">
        <v>80</v>
      </c>
      <c r="F62" s="14" t="s">
        <v>117</v>
      </c>
      <c r="G62" s="19"/>
      <c r="H62" s="73">
        <v>10</v>
      </c>
      <c r="I62" s="72"/>
      <c r="J62" s="109"/>
      <c r="K62" s="72"/>
      <c r="L62" s="105"/>
      <c r="N62" s="64"/>
    </row>
    <row r="63" spans="1:14" s="2" customFormat="1" ht="4.9000000000000004" customHeight="1" x14ac:dyDescent="0.2">
      <c r="A63" s="123"/>
      <c r="B63" s="8"/>
      <c r="C63" s="4"/>
      <c r="D63" s="4"/>
      <c r="E63" s="4"/>
      <c r="F63" s="4"/>
      <c r="G63" s="4"/>
      <c r="H63" s="72"/>
      <c r="I63" s="72"/>
      <c r="J63" s="107"/>
      <c r="K63" s="72"/>
      <c r="L63" s="103"/>
      <c r="N63" s="64"/>
    </row>
    <row r="64" spans="1:14" s="2" customFormat="1" ht="46.5" customHeight="1" x14ac:dyDescent="0.2">
      <c r="A64" s="123"/>
      <c r="B64" s="121" t="s">
        <v>39</v>
      </c>
      <c r="C64" s="117" t="s">
        <v>118</v>
      </c>
      <c r="D64" s="72"/>
      <c r="E64" s="20" t="s">
        <v>77</v>
      </c>
      <c r="F64" s="19" t="s">
        <v>119</v>
      </c>
      <c r="G64" s="19"/>
      <c r="H64" s="72">
        <v>1</v>
      </c>
      <c r="I64" s="72"/>
      <c r="J64" s="108"/>
      <c r="K64" s="72"/>
      <c r="L64" s="104"/>
      <c r="N64" s="63" t="str">
        <f>IF(J63="","",J63)</f>
        <v/>
      </c>
    </row>
    <row r="65" spans="1:14" s="2" customFormat="1" ht="58.5" customHeight="1" x14ac:dyDescent="0.2">
      <c r="A65" s="123"/>
      <c r="B65" s="121"/>
      <c r="C65" s="117"/>
      <c r="D65" s="72"/>
      <c r="E65" s="20" t="s">
        <v>78</v>
      </c>
      <c r="F65" s="19" t="s">
        <v>120</v>
      </c>
      <c r="G65" s="19"/>
      <c r="H65" s="72">
        <v>4</v>
      </c>
      <c r="I65" s="72"/>
      <c r="J65" s="108"/>
      <c r="K65" s="72"/>
      <c r="L65" s="104"/>
      <c r="N65" s="64"/>
    </row>
    <row r="66" spans="1:14" s="2" customFormat="1" ht="55.5" customHeight="1" x14ac:dyDescent="0.2">
      <c r="A66" s="123"/>
      <c r="B66" s="121"/>
      <c r="C66" s="117"/>
      <c r="D66" s="72"/>
      <c r="E66" s="20" t="s">
        <v>79</v>
      </c>
      <c r="F66" s="19" t="s">
        <v>121</v>
      </c>
      <c r="G66" s="19"/>
      <c r="H66" s="72">
        <v>7</v>
      </c>
      <c r="I66" s="72"/>
      <c r="J66" s="108"/>
      <c r="K66" s="72"/>
      <c r="L66" s="104"/>
      <c r="N66" s="64"/>
    </row>
    <row r="67" spans="1:14" s="2" customFormat="1" ht="81" customHeight="1" x14ac:dyDescent="0.2">
      <c r="A67" s="123"/>
      <c r="B67" s="121"/>
      <c r="C67" s="117"/>
      <c r="D67" s="72"/>
      <c r="E67" s="20" t="s">
        <v>80</v>
      </c>
      <c r="F67" s="19" t="s">
        <v>122</v>
      </c>
      <c r="G67" s="19"/>
      <c r="H67" s="72">
        <v>10</v>
      </c>
      <c r="I67" s="72"/>
      <c r="J67" s="108"/>
      <c r="K67" s="72"/>
      <c r="L67" s="104"/>
      <c r="N67" s="64"/>
    </row>
    <row r="68" spans="1:14" s="2" customFormat="1" ht="4.9000000000000004" customHeight="1" thickBot="1" x14ac:dyDescent="0.25">
      <c r="A68" s="68"/>
      <c r="B68" s="66"/>
      <c r="C68" s="67"/>
      <c r="D68" s="72"/>
      <c r="E68" s="20"/>
      <c r="F68" s="19"/>
      <c r="G68" s="19"/>
      <c r="H68" s="72"/>
      <c r="I68" s="72"/>
      <c r="J68" s="110"/>
      <c r="K68" s="72"/>
      <c r="L68" s="106"/>
      <c r="N68" s="64"/>
    </row>
    <row r="69" spans="1:14" s="2" customFormat="1" ht="30" customHeight="1" x14ac:dyDescent="0.2">
      <c r="A69" s="122" t="s">
        <v>123</v>
      </c>
      <c r="B69" s="125" t="s">
        <v>41</v>
      </c>
      <c r="C69" s="126" t="s">
        <v>190</v>
      </c>
      <c r="D69" s="72"/>
      <c r="E69" s="30" t="s">
        <v>77</v>
      </c>
      <c r="F69" s="31" t="s">
        <v>191</v>
      </c>
      <c r="G69" s="19"/>
      <c r="H69" s="71">
        <v>1</v>
      </c>
      <c r="I69" s="72"/>
      <c r="J69" s="112"/>
      <c r="K69" s="72"/>
      <c r="L69" s="111"/>
      <c r="N69" s="63" t="str">
        <f>IF(J69="","",J69)</f>
        <v/>
      </c>
    </row>
    <row r="70" spans="1:14" s="2" customFormat="1" ht="30" customHeight="1" x14ac:dyDescent="0.2">
      <c r="A70" s="123"/>
      <c r="B70" s="121"/>
      <c r="C70" s="117"/>
      <c r="D70" s="72"/>
      <c r="E70" s="20" t="s">
        <v>78</v>
      </c>
      <c r="F70" s="19" t="s">
        <v>192</v>
      </c>
      <c r="G70" s="19"/>
      <c r="H70" s="72">
        <v>4</v>
      </c>
      <c r="I70" s="72"/>
      <c r="J70" s="108"/>
      <c r="K70" s="72"/>
      <c r="L70" s="104"/>
      <c r="N70" s="64"/>
    </row>
    <row r="71" spans="1:14" s="2" customFormat="1" ht="30" customHeight="1" x14ac:dyDescent="0.2">
      <c r="A71" s="123"/>
      <c r="B71" s="121"/>
      <c r="C71" s="117"/>
      <c r="D71" s="72"/>
      <c r="E71" s="20" t="s">
        <v>79</v>
      </c>
      <c r="F71" s="19" t="s">
        <v>193</v>
      </c>
      <c r="G71" s="19"/>
      <c r="H71" s="72">
        <v>7</v>
      </c>
      <c r="I71" s="72"/>
      <c r="J71" s="108"/>
      <c r="K71" s="72"/>
      <c r="L71" s="104"/>
      <c r="N71" s="64"/>
    </row>
    <row r="72" spans="1:14" s="2" customFormat="1" ht="30" customHeight="1" x14ac:dyDescent="0.2">
      <c r="A72" s="123"/>
      <c r="B72" s="124"/>
      <c r="C72" s="118"/>
      <c r="D72" s="72"/>
      <c r="E72" s="21" t="s">
        <v>80</v>
      </c>
      <c r="F72" s="14" t="s">
        <v>194</v>
      </c>
      <c r="G72" s="19"/>
      <c r="H72" s="73">
        <v>10</v>
      </c>
      <c r="I72" s="72"/>
      <c r="J72" s="109"/>
      <c r="K72" s="72"/>
      <c r="L72" s="105"/>
      <c r="N72" s="64"/>
    </row>
    <row r="73" spans="1:14" s="13" customFormat="1" ht="4.9000000000000004" customHeight="1" x14ac:dyDescent="0.2">
      <c r="A73" s="123"/>
      <c r="B73" s="8"/>
      <c r="C73" s="4"/>
      <c r="D73" s="4"/>
      <c r="E73" s="4"/>
      <c r="F73" s="4"/>
      <c r="G73" s="4"/>
      <c r="H73" s="72"/>
      <c r="I73" s="72"/>
      <c r="J73" s="107"/>
      <c r="K73" s="72"/>
      <c r="L73" s="103"/>
      <c r="N73" s="63"/>
    </row>
    <row r="74" spans="1:14" s="2" customFormat="1" ht="30" customHeight="1" x14ac:dyDescent="0.2">
      <c r="A74" s="123"/>
      <c r="B74" s="121" t="s">
        <v>44</v>
      </c>
      <c r="C74" s="117" t="s">
        <v>124</v>
      </c>
      <c r="D74" s="72"/>
      <c r="E74" s="20" t="s">
        <v>77</v>
      </c>
      <c r="F74" s="19" t="s">
        <v>125</v>
      </c>
      <c r="G74" s="19"/>
      <c r="H74" s="72">
        <v>1</v>
      </c>
      <c r="I74" s="72"/>
      <c r="J74" s="108"/>
      <c r="K74" s="72"/>
      <c r="L74" s="104"/>
      <c r="N74" s="63" t="str">
        <f>IF(J73="","",J73)</f>
        <v/>
      </c>
    </row>
    <row r="75" spans="1:14" s="2" customFormat="1" ht="30" customHeight="1" x14ac:dyDescent="0.2">
      <c r="A75" s="123"/>
      <c r="B75" s="121"/>
      <c r="C75" s="117"/>
      <c r="D75" s="72"/>
      <c r="E75" s="20" t="s">
        <v>78</v>
      </c>
      <c r="F75" s="19" t="s">
        <v>126</v>
      </c>
      <c r="G75" s="19"/>
      <c r="H75" s="72">
        <v>4</v>
      </c>
      <c r="I75" s="72"/>
      <c r="J75" s="108"/>
      <c r="K75" s="72"/>
      <c r="L75" s="104"/>
      <c r="N75" s="64"/>
    </row>
    <row r="76" spans="1:14" s="2" customFormat="1" ht="30" customHeight="1" x14ac:dyDescent="0.2">
      <c r="A76" s="123"/>
      <c r="B76" s="121"/>
      <c r="C76" s="117"/>
      <c r="D76" s="72"/>
      <c r="E76" s="20" t="s">
        <v>79</v>
      </c>
      <c r="F76" s="19" t="s">
        <v>127</v>
      </c>
      <c r="G76" s="19"/>
      <c r="H76" s="72">
        <v>7</v>
      </c>
      <c r="I76" s="72"/>
      <c r="J76" s="108"/>
      <c r="K76" s="72"/>
      <c r="L76" s="104"/>
      <c r="N76" s="64"/>
    </row>
    <row r="77" spans="1:14" s="2" customFormat="1" ht="30" customHeight="1" x14ac:dyDescent="0.2">
      <c r="A77" s="123"/>
      <c r="B77" s="121"/>
      <c r="C77" s="117"/>
      <c r="D77" s="72"/>
      <c r="E77" s="20" t="s">
        <v>80</v>
      </c>
      <c r="F77" s="19" t="s">
        <v>128</v>
      </c>
      <c r="G77" s="19"/>
      <c r="H77" s="72">
        <v>10</v>
      </c>
      <c r="I77" s="72"/>
      <c r="J77" s="109"/>
      <c r="K77" s="72"/>
      <c r="L77" s="105"/>
      <c r="N77" s="64"/>
    </row>
    <row r="78" spans="1:14" s="13" customFormat="1" ht="4.9000000000000004" customHeight="1" x14ac:dyDescent="0.2">
      <c r="A78" s="123"/>
      <c r="B78" s="38"/>
      <c r="C78" s="39"/>
      <c r="D78" s="4"/>
      <c r="E78" s="39"/>
      <c r="F78" s="39"/>
      <c r="G78" s="4"/>
      <c r="H78" s="74"/>
      <c r="I78" s="72"/>
      <c r="J78" s="107"/>
      <c r="K78" s="72"/>
      <c r="L78" s="103"/>
      <c r="N78" s="63"/>
    </row>
    <row r="79" spans="1:14" s="2" customFormat="1" ht="40.15" customHeight="1" x14ac:dyDescent="0.2">
      <c r="A79" s="123"/>
      <c r="B79" s="121" t="s">
        <v>46</v>
      </c>
      <c r="C79" s="117" t="s">
        <v>129</v>
      </c>
      <c r="D79" s="72"/>
      <c r="E79" s="20" t="s">
        <v>77</v>
      </c>
      <c r="F79" s="19" t="s">
        <v>130</v>
      </c>
      <c r="G79" s="19"/>
      <c r="H79" s="72">
        <v>1</v>
      </c>
      <c r="I79" s="72"/>
      <c r="J79" s="108"/>
      <c r="K79" s="72"/>
      <c r="L79" s="104"/>
      <c r="N79" s="63" t="str">
        <f>IF(J78="","",J78)</f>
        <v/>
      </c>
    </row>
    <row r="80" spans="1:14" s="2" customFormat="1" ht="40.15" customHeight="1" x14ac:dyDescent="0.2">
      <c r="A80" s="123"/>
      <c r="B80" s="121"/>
      <c r="C80" s="117"/>
      <c r="D80" s="72"/>
      <c r="E80" s="20" t="s">
        <v>78</v>
      </c>
      <c r="F80" s="19" t="s">
        <v>131</v>
      </c>
      <c r="G80" s="19"/>
      <c r="H80" s="72">
        <v>4</v>
      </c>
      <c r="I80" s="72"/>
      <c r="J80" s="108"/>
      <c r="K80" s="72"/>
      <c r="L80" s="104"/>
      <c r="N80" s="64"/>
    </row>
    <row r="81" spans="1:14" s="2" customFormat="1" ht="40.15" customHeight="1" x14ac:dyDescent="0.2">
      <c r="A81" s="123"/>
      <c r="B81" s="121"/>
      <c r="C81" s="117"/>
      <c r="D81" s="72"/>
      <c r="E81" s="20" t="s">
        <v>79</v>
      </c>
      <c r="F81" s="19" t="s">
        <v>132</v>
      </c>
      <c r="G81" s="19"/>
      <c r="H81" s="72">
        <v>7</v>
      </c>
      <c r="I81" s="72"/>
      <c r="J81" s="108"/>
      <c r="K81" s="72"/>
      <c r="L81" s="104"/>
      <c r="N81" s="64"/>
    </row>
    <row r="82" spans="1:14" s="2" customFormat="1" ht="40.15" customHeight="1" x14ac:dyDescent="0.2">
      <c r="A82" s="123"/>
      <c r="B82" s="124"/>
      <c r="C82" s="118"/>
      <c r="D82" s="72"/>
      <c r="E82" s="21" t="s">
        <v>80</v>
      </c>
      <c r="F82" s="14" t="s">
        <v>133</v>
      </c>
      <c r="G82" s="19"/>
      <c r="H82" s="73">
        <v>10</v>
      </c>
      <c r="I82" s="72"/>
      <c r="J82" s="109"/>
      <c r="K82" s="72"/>
      <c r="L82" s="105"/>
      <c r="N82" s="64"/>
    </row>
    <row r="83" spans="1:14" s="2" customFormat="1" ht="5.0999999999999996" customHeight="1" x14ac:dyDescent="0.2">
      <c r="A83" s="123"/>
      <c r="B83" s="66"/>
      <c r="C83" s="67"/>
      <c r="D83" s="72"/>
      <c r="E83" s="20"/>
      <c r="F83" s="19"/>
      <c r="G83" s="19"/>
      <c r="H83" s="72"/>
      <c r="I83" s="72"/>
      <c r="J83" s="107"/>
      <c r="K83" s="72"/>
      <c r="L83" s="103"/>
      <c r="N83" s="64"/>
    </row>
    <row r="84" spans="1:14" s="2" customFormat="1" ht="25.5" x14ac:dyDescent="0.2">
      <c r="A84" s="123"/>
      <c r="B84" s="121" t="s">
        <v>48</v>
      </c>
      <c r="C84" s="117" t="s">
        <v>195</v>
      </c>
      <c r="D84" s="72"/>
      <c r="E84" s="20" t="s">
        <v>77</v>
      </c>
      <c r="F84" s="19" t="s">
        <v>196</v>
      </c>
      <c r="G84" s="19"/>
      <c r="H84" s="72">
        <v>1</v>
      </c>
      <c r="I84" s="72"/>
      <c r="J84" s="108"/>
      <c r="K84" s="72"/>
      <c r="L84" s="104"/>
      <c r="N84" s="63" t="str">
        <f>IF(J83="","",J83)</f>
        <v/>
      </c>
    </row>
    <row r="85" spans="1:14" s="2" customFormat="1" ht="51" x14ac:dyDescent="0.2">
      <c r="A85" s="123"/>
      <c r="B85" s="121"/>
      <c r="C85" s="117"/>
      <c r="D85" s="72"/>
      <c r="E85" s="20" t="s">
        <v>78</v>
      </c>
      <c r="F85" s="19" t="s">
        <v>197</v>
      </c>
      <c r="G85" s="19"/>
      <c r="H85" s="72">
        <v>4</v>
      </c>
      <c r="I85" s="72"/>
      <c r="J85" s="108"/>
      <c r="K85" s="72"/>
      <c r="L85" s="104"/>
      <c r="N85" s="64"/>
    </row>
    <row r="86" spans="1:14" s="2" customFormat="1" ht="57.75" customHeight="1" x14ac:dyDescent="0.2">
      <c r="A86" s="123"/>
      <c r="B86" s="121"/>
      <c r="C86" s="117"/>
      <c r="D86" s="72"/>
      <c r="E86" s="20" t="s">
        <v>79</v>
      </c>
      <c r="F86" s="19" t="s">
        <v>198</v>
      </c>
      <c r="G86" s="19"/>
      <c r="H86" s="72">
        <v>7</v>
      </c>
      <c r="I86" s="72"/>
      <c r="J86" s="108"/>
      <c r="K86" s="72"/>
      <c r="L86" s="104"/>
      <c r="N86" s="64"/>
    </row>
    <row r="87" spans="1:14" s="2" customFormat="1" ht="59.25" customHeight="1" x14ac:dyDescent="0.2">
      <c r="A87" s="123"/>
      <c r="B87" s="124"/>
      <c r="C87" s="118"/>
      <c r="D87" s="72"/>
      <c r="E87" s="21" t="s">
        <v>80</v>
      </c>
      <c r="F87" s="14" t="s">
        <v>199</v>
      </c>
      <c r="G87" s="19"/>
      <c r="H87" s="73">
        <v>10</v>
      </c>
      <c r="I87" s="72"/>
      <c r="J87" s="109"/>
      <c r="K87" s="72"/>
      <c r="L87" s="105"/>
      <c r="N87" s="64"/>
    </row>
    <row r="88" spans="1:14" s="13" customFormat="1" ht="4.9000000000000004" customHeight="1" x14ac:dyDescent="0.2">
      <c r="A88" s="123"/>
      <c r="B88" s="8"/>
      <c r="C88" s="4"/>
      <c r="D88" s="4"/>
      <c r="E88" s="4"/>
      <c r="F88" s="4"/>
      <c r="G88" s="4"/>
      <c r="H88" s="72"/>
      <c r="I88" s="72"/>
      <c r="J88" s="107"/>
      <c r="K88" s="72"/>
      <c r="L88" s="103"/>
      <c r="N88" s="63" t="str">
        <f>IF(J87="","",J87)</f>
        <v/>
      </c>
    </row>
    <row r="89" spans="1:14" s="2" customFormat="1" ht="49.9" customHeight="1" x14ac:dyDescent="0.2">
      <c r="A89" s="123"/>
      <c r="B89" s="121" t="s">
        <v>49</v>
      </c>
      <c r="C89" s="117" t="s">
        <v>134</v>
      </c>
      <c r="D89" s="72"/>
      <c r="E89" s="20" t="s">
        <v>77</v>
      </c>
      <c r="F89" s="19" t="s">
        <v>135</v>
      </c>
      <c r="G89" s="19"/>
      <c r="H89" s="72">
        <v>1</v>
      </c>
      <c r="I89" s="72"/>
      <c r="J89" s="108"/>
      <c r="K89" s="72"/>
      <c r="L89" s="104"/>
      <c r="N89" s="63" t="str">
        <f>IF(J88="","",J88)</f>
        <v/>
      </c>
    </row>
    <row r="90" spans="1:14" s="2" customFormat="1" ht="49.9" customHeight="1" x14ac:dyDescent="0.2">
      <c r="A90" s="123"/>
      <c r="B90" s="121"/>
      <c r="C90" s="117"/>
      <c r="D90" s="72"/>
      <c r="E90" s="20" t="s">
        <v>78</v>
      </c>
      <c r="F90" s="19" t="s">
        <v>136</v>
      </c>
      <c r="G90" s="19"/>
      <c r="H90" s="72">
        <v>4</v>
      </c>
      <c r="I90" s="72"/>
      <c r="J90" s="108"/>
      <c r="K90" s="72"/>
      <c r="L90" s="104"/>
      <c r="N90" s="64"/>
    </row>
    <row r="91" spans="1:14" s="2" customFormat="1" ht="49.9" customHeight="1" x14ac:dyDescent="0.2">
      <c r="A91" s="123"/>
      <c r="B91" s="121"/>
      <c r="C91" s="117"/>
      <c r="D91" s="72"/>
      <c r="E91" s="20" t="s">
        <v>79</v>
      </c>
      <c r="F91" s="19" t="s">
        <v>137</v>
      </c>
      <c r="G91" s="19"/>
      <c r="H91" s="72">
        <v>7</v>
      </c>
      <c r="I91" s="72"/>
      <c r="J91" s="108"/>
      <c r="K91" s="72"/>
      <c r="L91" s="104"/>
      <c r="N91" s="64"/>
    </row>
    <row r="92" spans="1:14" s="2" customFormat="1" ht="49.9" customHeight="1" x14ac:dyDescent="0.2">
      <c r="A92" s="123"/>
      <c r="B92" s="121"/>
      <c r="C92" s="117"/>
      <c r="D92" s="72"/>
      <c r="E92" s="20" t="s">
        <v>80</v>
      </c>
      <c r="F92" s="19" t="s">
        <v>138</v>
      </c>
      <c r="G92" s="19"/>
      <c r="H92" s="72">
        <v>10</v>
      </c>
      <c r="I92" s="72"/>
      <c r="J92" s="108"/>
      <c r="K92" s="72"/>
      <c r="L92" s="104"/>
      <c r="N92" s="64"/>
    </row>
    <row r="93" spans="1:14" s="2" customFormat="1" ht="4.9000000000000004" customHeight="1" thickBot="1" x14ac:dyDescent="0.25">
      <c r="A93" s="6"/>
      <c r="B93" s="9"/>
      <c r="C93" s="11"/>
      <c r="D93" s="4"/>
      <c r="E93" s="11"/>
      <c r="F93" s="11"/>
      <c r="G93" s="4"/>
      <c r="H93" s="76"/>
      <c r="I93" s="72"/>
      <c r="J93" s="110"/>
      <c r="K93" s="72"/>
      <c r="L93" s="106"/>
      <c r="N93" s="64"/>
    </row>
    <row r="94" spans="1:14" s="2" customFormat="1" ht="40.15" customHeight="1" x14ac:dyDescent="0.2">
      <c r="A94" s="122" t="s">
        <v>139</v>
      </c>
      <c r="B94" s="125" t="s">
        <v>51</v>
      </c>
      <c r="C94" s="126" t="s">
        <v>140</v>
      </c>
      <c r="D94" s="72"/>
      <c r="E94" s="30" t="s">
        <v>77</v>
      </c>
      <c r="F94" s="31" t="s">
        <v>141</v>
      </c>
      <c r="G94" s="19"/>
      <c r="H94" s="72">
        <v>1</v>
      </c>
      <c r="I94" s="72"/>
      <c r="J94" s="112"/>
      <c r="K94" s="72"/>
      <c r="L94" s="111"/>
      <c r="N94" s="63" t="str">
        <f>IF(J94="","",J94)</f>
        <v/>
      </c>
    </row>
    <row r="95" spans="1:14" s="2" customFormat="1" ht="40.15" customHeight="1" x14ac:dyDescent="0.2">
      <c r="A95" s="123"/>
      <c r="B95" s="121"/>
      <c r="C95" s="117"/>
      <c r="D95" s="72"/>
      <c r="E95" s="20" t="s">
        <v>78</v>
      </c>
      <c r="F95" s="19" t="s">
        <v>142</v>
      </c>
      <c r="G95" s="19"/>
      <c r="H95" s="72">
        <v>4</v>
      </c>
      <c r="I95" s="72"/>
      <c r="J95" s="108"/>
      <c r="K95" s="72"/>
      <c r="L95" s="104"/>
      <c r="N95" s="64"/>
    </row>
    <row r="96" spans="1:14" s="2" customFormat="1" ht="40.15" customHeight="1" x14ac:dyDescent="0.2">
      <c r="A96" s="123"/>
      <c r="B96" s="121"/>
      <c r="C96" s="117"/>
      <c r="D96" s="72"/>
      <c r="E96" s="20" t="s">
        <v>79</v>
      </c>
      <c r="F96" s="19" t="s">
        <v>143</v>
      </c>
      <c r="G96" s="19"/>
      <c r="H96" s="72">
        <v>7</v>
      </c>
      <c r="I96" s="72"/>
      <c r="J96" s="108"/>
      <c r="K96" s="72"/>
      <c r="L96" s="104"/>
      <c r="N96" s="64"/>
    </row>
    <row r="97" spans="1:14" s="2" customFormat="1" ht="40.15" customHeight="1" x14ac:dyDescent="0.2">
      <c r="A97" s="123"/>
      <c r="B97" s="124"/>
      <c r="C97" s="118"/>
      <c r="D97" s="72"/>
      <c r="E97" s="21" t="s">
        <v>80</v>
      </c>
      <c r="F97" s="14" t="s">
        <v>144</v>
      </c>
      <c r="G97" s="19"/>
      <c r="H97" s="73">
        <v>10</v>
      </c>
      <c r="I97" s="72"/>
      <c r="J97" s="109"/>
      <c r="K97" s="72"/>
      <c r="L97" s="105"/>
      <c r="N97" s="64"/>
    </row>
    <row r="98" spans="1:14" s="2" customFormat="1" ht="4.9000000000000004" customHeight="1" x14ac:dyDescent="0.2">
      <c r="A98" s="123"/>
      <c r="B98" s="8"/>
      <c r="C98" s="4"/>
      <c r="D98" s="4"/>
      <c r="E98" s="4"/>
      <c r="F98" s="4"/>
      <c r="G98" s="4"/>
      <c r="H98" s="72"/>
      <c r="I98" s="72"/>
      <c r="J98" s="107"/>
      <c r="K98" s="72"/>
      <c r="L98" s="103"/>
      <c r="N98" s="64"/>
    </row>
    <row r="99" spans="1:14" s="2" customFormat="1" ht="45" customHeight="1" x14ac:dyDescent="0.2">
      <c r="A99" s="123" t="s">
        <v>139</v>
      </c>
      <c r="B99" s="121" t="s">
        <v>54</v>
      </c>
      <c r="C99" s="117" t="s">
        <v>145</v>
      </c>
      <c r="D99" s="72"/>
      <c r="E99" s="20" t="s">
        <v>77</v>
      </c>
      <c r="F99" s="19" t="s">
        <v>146</v>
      </c>
      <c r="G99" s="19"/>
      <c r="H99" s="72">
        <v>1</v>
      </c>
      <c r="I99" s="72"/>
      <c r="J99" s="108"/>
      <c r="K99" s="72"/>
      <c r="L99" s="104"/>
      <c r="N99" s="63" t="str">
        <f>IF(J98="","",J98)</f>
        <v/>
      </c>
    </row>
    <row r="100" spans="1:14" s="2" customFormat="1" ht="45" customHeight="1" x14ac:dyDescent="0.2">
      <c r="A100" s="123"/>
      <c r="B100" s="121"/>
      <c r="C100" s="117"/>
      <c r="D100" s="72"/>
      <c r="E100" s="20" t="s">
        <v>78</v>
      </c>
      <c r="F100" s="19" t="s">
        <v>147</v>
      </c>
      <c r="G100" s="19"/>
      <c r="H100" s="72">
        <v>4</v>
      </c>
      <c r="I100" s="72"/>
      <c r="J100" s="108"/>
      <c r="K100" s="72"/>
      <c r="L100" s="104"/>
      <c r="N100" s="64"/>
    </row>
    <row r="101" spans="1:14" s="2" customFormat="1" ht="45" customHeight="1" x14ac:dyDescent="0.2">
      <c r="A101" s="123"/>
      <c r="B101" s="121"/>
      <c r="C101" s="117"/>
      <c r="D101" s="72"/>
      <c r="E101" s="20" t="s">
        <v>79</v>
      </c>
      <c r="F101" s="19" t="s">
        <v>200</v>
      </c>
      <c r="G101" s="19"/>
      <c r="H101" s="72">
        <v>7</v>
      </c>
      <c r="I101" s="72"/>
      <c r="J101" s="108"/>
      <c r="K101" s="72"/>
      <c r="L101" s="104"/>
      <c r="N101" s="64"/>
    </row>
    <row r="102" spans="1:14" s="2" customFormat="1" ht="45" customHeight="1" x14ac:dyDescent="0.2">
      <c r="A102" s="123"/>
      <c r="B102" s="124"/>
      <c r="C102" s="118"/>
      <c r="D102" s="72"/>
      <c r="E102" s="21" t="s">
        <v>80</v>
      </c>
      <c r="F102" s="14" t="s">
        <v>148</v>
      </c>
      <c r="G102" s="19"/>
      <c r="H102" s="73">
        <v>10</v>
      </c>
      <c r="I102" s="72"/>
      <c r="J102" s="109"/>
      <c r="K102" s="72"/>
      <c r="L102" s="105"/>
      <c r="N102" s="64"/>
    </row>
    <row r="103" spans="1:14" s="2" customFormat="1" ht="4.9000000000000004" customHeight="1" x14ac:dyDescent="0.2">
      <c r="A103" s="123"/>
      <c r="B103" s="8"/>
      <c r="C103" s="4"/>
      <c r="D103" s="4"/>
      <c r="E103" s="4"/>
      <c r="F103" s="4"/>
      <c r="G103" s="4"/>
      <c r="H103" s="72"/>
      <c r="I103" s="72"/>
      <c r="J103" s="107"/>
      <c r="K103" s="72"/>
      <c r="L103" s="103"/>
      <c r="N103" s="64"/>
    </row>
    <row r="104" spans="1:14" s="2" customFormat="1" ht="30" customHeight="1" x14ac:dyDescent="0.2">
      <c r="A104" s="123"/>
      <c r="B104" s="121" t="s">
        <v>56</v>
      </c>
      <c r="C104" s="117" t="s">
        <v>149</v>
      </c>
      <c r="D104" s="72"/>
      <c r="E104" s="20" t="s">
        <v>77</v>
      </c>
      <c r="F104" s="19" t="s">
        <v>150</v>
      </c>
      <c r="G104" s="19"/>
      <c r="H104" s="72">
        <v>1</v>
      </c>
      <c r="I104" s="72"/>
      <c r="J104" s="108"/>
      <c r="K104" s="72"/>
      <c r="L104" s="104"/>
      <c r="N104" s="63" t="str">
        <f>IF(J103="","",J103)</f>
        <v/>
      </c>
    </row>
    <row r="105" spans="1:14" s="2" customFormat="1" ht="30" customHeight="1" x14ac:dyDescent="0.2">
      <c r="A105" s="123"/>
      <c r="B105" s="121"/>
      <c r="C105" s="117"/>
      <c r="D105" s="72"/>
      <c r="E105" s="20" t="s">
        <v>78</v>
      </c>
      <c r="F105" s="19" t="s">
        <v>151</v>
      </c>
      <c r="G105" s="19"/>
      <c r="H105" s="72">
        <v>4</v>
      </c>
      <c r="I105" s="72"/>
      <c r="J105" s="108"/>
      <c r="K105" s="72"/>
      <c r="L105" s="104"/>
      <c r="N105" s="64"/>
    </row>
    <row r="106" spans="1:14" s="2" customFormat="1" ht="30" customHeight="1" x14ac:dyDescent="0.2">
      <c r="A106" s="123"/>
      <c r="B106" s="121"/>
      <c r="C106" s="117"/>
      <c r="D106" s="72"/>
      <c r="E106" s="20" t="s">
        <v>79</v>
      </c>
      <c r="F106" s="19" t="s">
        <v>152</v>
      </c>
      <c r="G106" s="19"/>
      <c r="H106" s="72">
        <v>7</v>
      </c>
      <c r="I106" s="72"/>
      <c r="J106" s="108"/>
      <c r="K106" s="72"/>
      <c r="L106" s="104"/>
      <c r="N106" s="64"/>
    </row>
    <row r="107" spans="1:14" s="2" customFormat="1" ht="30" customHeight="1" x14ac:dyDescent="0.2">
      <c r="A107" s="123"/>
      <c r="B107" s="124"/>
      <c r="C107" s="118"/>
      <c r="D107" s="72"/>
      <c r="E107" s="21" t="s">
        <v>80</v>
      </c>
      <c r="F107" s="14" t="s">
        <v>153</v>
      </c>
      <c r="G107" s="19"/>
      <c r="H107" s="73">
        <v>10</v>
      </c>
      <c r="I107" s="72"/>
      <c r="J107" s="109"/>
      <c r="K107" s="72"/>
      <c r="L107" s="105"/>
      <c r="N107" s="64"/>
    </row>
    <row r="108" spans="1:14" s="2" customFormat="1" ht="4.9000000000000004" customHeight="1" x14ac:dyDescent="0.2">
      <c r="A108" s="123"/>
      <c r="B108" s="8"/>
      <c r="C108" s="4"/>
      <c r="D108" s="4"/>
      <c r="E108" s="4"/>
      <c r="F108" s="4"/>
      <c r="G108" s="4"/>
      <c r="H108" s="72"/>
      <c r="I108" s="72"/>
      <c r="J108" s="107"/>
      <c r="K108" s="72"/>
      <c r="L108" s="103"/>
      <c r="N108" s="64"/>
    </row>
    <row r="109" spans="1:14" s="2" customFormat="1" ht="45" customHeight="1" x14ac:dyDescent="0.2">
      <c r="A109" s="123"/>
      <c r="B109" s="121" t="s">
        <v>58</v>
      </c>
      <c r="C109" s="117" t="s">
        <v>201</v>
      </c>
      <c r="D109" s="72"/>
      <c r="E109" s="20" t="s">
        <v>77</v>
      </c>
      <c r="F109" s="19" t="s">
        <v>154</v>
      </c>
      <c r="G109" s="19"/>
      <c r="H109" s="72">
        <v>1</v>
      </c>
      <c r="I109" s="72"/>
      <c r="J109" s="108"/>
      <c r="K109" s="72"/>
      <c r="L109" s="104"/>
      <c r="N109" s="63" t="str">
        <f>IF(J108="","",J108)</f>
        <v/>
      </c>
    </row>
    <row r="110" spans="1:14" s="2" customFormat="1" ht="45" customHeight="1" x14ac:dyDescent="0.2">
      <c r="A110" s="123"/>
      <c r="B110" s="121"/>
      <c r="C110" s="117"/>
      <c r="D110" s="72"/>
      <c r="E110" s="20" t="s">
        <v>78</v>
      </c>
      <c r="F110" s="19" t="s">
        <v>155</v>
      </c>
      <c r="G110" s="19"/>
      <c r="H110" s="72">
        <v>4</v>
      </c>
      <c r="I110" s="72"/>
      <c r="J110" s="108"/>
      <c r="K110" s="72"/>
      <c r="L110" s="104"/>
      <c r="N110" s="64"/>
    </row>
    <row r="111" spans="1:14" s="2" customFormat="1" ht="45" customHeight="1" x14ac:dyDescent="0.2">
      <c r="A111" s="123"/>
      <c r="B111" s="121"/>
      <c r="C111" s="117"/>
      <c r="D111" s="72"/>
      <c r="E111" s="20" t="s">
        <v>79</v>
      </c>
      <c r="F111" s="19" t="s">
        <v>156</v>
      </c>
      <c r="G111" s="19"/>
      <c r="H111" s="72">
        <v>7</v>
      </c>
      <c r="I111" s="72"/>
      <c r="J111" s="108"/>
      <c r="K111" s="72"/>
      <c r="L111" s="104"/>
      <c r="N111" s="64"/>
    </row>
    <row r="112" spans="1:14" s="2" customFormat="1" ht="45" customHeight="1" x14ac:dyDescent="0.2">
      <c r="A112" s="123"/>
      <c r="B112" s="124"/>
      <c r="C112" s="118"/>
      <c r="D112" s="72"/>
      <c r="E112" s="21" t="s">
        <v>80</v>
      </c>
      <c r="F112" s="14" t="s">
        <v>157</v>
      </c>
      <c r="G112" s="19"/>
      <c r="H112" s="73">
        <v>10</v>
      </c>
      <c r="I112" s="72"/>
      <c r="J112" s="109"/>
      <c r="K112" s="72"/>
      <c r="L112" s="105"/>
      <c r="N112" s="64"/>
    </row>
    <row r="113" spans="1:14" s="2" customFormat="1" ht="4.9000000000000004" customHeight="1" x14ac:dyDescent="0.2">
      <c r="A113" s="123"/>
      <c r="B113" s="8"/>
      <c r="C113" s="4"/>
      <c r="D113" s="4"/>
      <c r="E113" s="4"/>
      <c r="F113" s="4"/>
      <c r="G113" s="4"/>
      <c r="H113" s="72"/>
      <c r="I113" s="72"/>
      <c r="J113" s="107"/>
      <c r="K113" s="72"/>
      <c r="L113" s="103"/>
      <c r="N113" s="64"/>
    </row>
    <row r="114" spans="1:14" ht="54.95" customHeight="1" x14ac:dyDescent="0.2">
      <c r="A114" s="123"/>
      <c r="B114" s="121" t="s">
        <v>60</v>
      </c>
      <c r="C114" s="117" t="s">
        <v>158</v>
      </c>
      <c r="D114" s="72"/>
      <c r="E114" s="20" t="s">
        <v>77</v>
      </c>
      <c r="F114" s="19" t="s">
        <v>202</v>
      </c>
      <c r="G114" s="19"/>
      <c r="H114" s="72">
        <v>1</v>
      </c>
      <c r="I114" s="72"/>
      <c r="J114" s="108"/>
      <c r="K114" s="72"/>
      <c r="L114" s="104"/>
      <c r="N114" s="63" t="str">
        <f>IF(J113="","",J113)</f>
        <v/>
      </c>
    </row>
    <row r="115" spans="1:14" ht="54.95" customHeight="1" x14ac:dyDescent="0.2">
      <c r="A115" s="123"/>
      <c r="B115" s="121"/>
      <c r="C115" s="117"/>
      <c r="D115" s="72"/>
      <c r="E115" s="20" t="s">
        <v>78</v>
      </c>
      <c r="F115" s="19" t="s">
        <v>203</v>
      </c>
      <c r="G115" s="19"/>
      <c r="H115" s="72">
        <v>4</v>
      </c>
      <c r="I115" s="72"/>
      <c r="J115" s="108"/>
      <c r="K115" s="72"/>
      <c r="L115" s="104"/>
    </row>
    <row r="116" spans="1:14" ht="54.95" customHeight="1" x14ac:dyDescent="0.2">
      <c r="A116" s="123"/>
      <c r="B116" s="121"/>
      <c r="C116" s="117"/>
      <c r="D116" s="72"/>
      <c r="E116" s="20" t="s">
        <v>79</v>
      </c>
      <c r="F116" s="19" t="s">
        <v>204</v>
      </c>
      <c r="G116" s="19"/>
      <c r="H116" s="72">
        <v>7</v>
      </c>
      <c r="I116" s="72"/>
      <c r="J116" s="108"/>
      <c r="K116" s="72"/>
      <c r="L116" s="104"/>
    </row>
    <row r="117" spans="1:14" ht="70.150000000000006" customHeight="1" x14ac:dyDescent="0.2">
      <c r="A117" s="123"/>
      <c r="B117" s="121"/>
      <c r="C117" s="117"/>
      <c r="D117" s="72"/>
      <c r="E117" s="20" t="s">
        <v>80</v>
      </c>
      <c r="F117" s="19" t="s">
        <v>205</v>
      </c>
      <c r="G117" s="19"/>
      <c r="H117" s="72">
        <v>10</v>
      </c>
      <c r="I117" s="72"/>
      <c r="J117" s="108"/>
      <c r="K117" s="72"/>
      <c r="L117" s="104"/>
    </row>
    <row r="118" spans="1:14" ht="4.9000000000000004" customHeight="1" thickBot="1" x14ac:dyDescent="0.25">
      <c r="A118" s="6"/>
      <c r="B118" s="9"/>
      <c r="C118" s="11"/>
      <c r="D118" s="4"/>
      <c r="E118" s="11"/>
      <c r="F118" s="11"/>
      <c r="G118" s="4"/>
      <c r="H118" s="73"/>
      <c r="I118" s="72"/>
      <c r="J118" s="110"/>
      <c r="K118" s="72"/>
      <c r="L118" s="106"/>
    </row>
    <row r="119" spans="1:14" x14ac:dyDescent="0.2">
      <c r="A119" s="122"/>
      <c r="B119" s="125"/>
      <c r="C119" s="126"/>
      <c r="D119" s="72"/>
      <c r="E119" s="30"/>
      <c r="F119" s="31"/>
      <c r="G119" s="19"/>
      <c r="H119" s="71"/>
      <c r="I119" s="72"/>
      <c r="J119" s="69"/>
      <c r="K119" s="72"/>
      <c r="L119" s="71"/>
    </row>
    <row r="120" spans="1:14" x14ac:dyDescent="0.2">
      <c r="A120" s="123"/>
      <c r="B120" s="121"/>
      <c r="C120" s="117"/>
      <c r="D120" s="72"/>
      <c r="E120" s="20"/>
      <c r="F120" s="19"/>
      <c r="G120" s="19"/>
      <c r="H120" s="72"/>
      <c r="I120" s="72"/>
      <c r="J120" s="70"/>
      <c r="K120" s="72"/>
      <c r="L120" s="72"/>
    </row>
    <row r="121" spans="1:14" x14ac:dyDescent="0.2">
      <c r="A121" s="123"/>
      <c r="B121" s="121"/>
      <c r="C121" s="117"/>
      <c r="D121" s="72"/>
      <c r="E121" s="20"/>
      <c r="F121" s="19"/>
      <c r="G121" s="19"/>
      <c r="H121" s="72"/>
      <c r="I121" s="72"/>
      <c r="J121" s="70"/>
      <c r="K121" s="72"/>
      <c r="L121" s="72"/>
    </row>
  </sheetData>
  <mergeCells count="107">
    <mergeCell ref="A9:A27"/>
    <mergeCell ref="B9:B12"/>
    <mergeCell ref="C9:C12"/>
    <mergeCell ref="J9:J12"/>
    <mergeCell ref="L9:L12"/>
    <mergeCell ref="J13:J17"/>
    <mergeCell ref="L13:L17"/>
    <mergeCell ref="B14:B17"/>
    <mergeCell ref="A1:B1"/>
    <mergeCell ref="A2:B2"/>
    <mergeCell ref="A3:B3"/>
    <mergeCell ref="H3:H8"/>
    <mergeCell ref="J3:J8"/>
    <mergeCell ref="A4:B4"/>
    <mergeCell ref="A5:B5"/>
    <mergeCell ref="A6:A8"/>
    <mergeCell ref="B6:B8"/>
    <mergeCell ref="C6:C8"/>
    <mergeCell ref="C14:C17"/>
    <mergeCell ref="J18:J22"/>
    <mergeCell ref="B19:B22"/>
    <mergeCell ref="C19:C22"/>
    <mergeCell ref="J23:J28"/>
    <mergeCell ref="L23:L28"/>
    <mergeCell ref="B24:B27"/>
    <mergeCell ref="C24:C27"/>
    <mergeCell ref="E6:F8"/>
    <mergeCell ref="L6:L8"/>
    <mergeCell ref="L38:L42"/>
    <mergeCell ref="B39:B42"/>
    <mergeCell ref="C39:C42"/>
    <mergeCell ref="J43:J48"/>
    <mergeCell ref="L43:L48"/>
    <mergeCell ref="B44:B47"/>
    <mergeCell ref="C44:C47"/>
    <mergeCell ref="A29:A47"/>
    <mergeCell ref="B29:B32"/>
    <mergeCell ref="C29:C32"/>
    <mergeCell ref="J29:J32"/>
    <mergeCell ref="L29:L32"/>
    <mergeCell ref="J33:J37"/>
    <mergeCell ref="L33:L37"/>
    <mergeCell ref="B34:B37"/>
    <mergeCell ref="C34:C37"/>
    <mergeCell ref="J38:J42"/>
    <mergeCell ref="L58:L62"/>
    <mergeCell ref="B59:B62"/>
    <mergeCell ref="C59:C62"/>
    <mergeCell ref="J63:J68"/>
    <mergeCell ref="L63:L68"/>
    <mergeCell ref="B64:B67"/>
    <mergeCell ref="C64:C67"/>
    <mergeCell ref="A49:A67"/>
    <mergeCell ref="B49:B52"/>
    <mergeCell ref="C49:C52"/>
    <mergeCell ref="J49:J52"/>
    <mergeCell ref="L49:L52"/>
    <mergeCell ref="J53:J57"/>
    <mergeCell ref="L53:L57"/>
    <mergeCell ref="B54:B57"/>
    <mergeCell ref="C54:C57"/>
    <mergeCell ref="J58:J62"/>
    <mergeCell ref="L78:L82"/>
    <mergeCell ref="B79:B82"/>
    <mergeCell ref="C79:C82"/>
    <mergeCell ref="J83:J87"/>
    <mergeCell ref="L83:L87"/>
    <mergeCell ref="B84:B87"/>
    <mergeCell ref="C84:C87"/>
    <mergeCell ref="A69:A92"/>
    <mergeCell ref="B69:B72"/>
    <mergeCell ref="C69:C72"/>
    <mergeCell ref="J69:J72"/>
    <mergeCell ref="L69:L72"/>
    <mergeCell ref="J73:J77"/>
    <mergeCell ref="L73:L77"/>
    <mergeCell ref="B74:B77"/>
    <mergeCell ref="C74:C77"/>
    <mergeCell ref="J78:J82"/>
    <mergeCell ref="J88:J93"/>
    <mergeCell ref="L88:L93"/>
    <mergeCell ref="B89:B92"/>
    <mergeCell ref="C89:C92"/>
    <mergeCell ref="B94:B97"/>
    <mergeCell ref="C94:C97"/>
    <mergeCell ref="J94:J97"/>
    <mergeCell ref="L94:L97"/>
    <mergeCell ref="J98:J102"/>
    <mergeCell ref="A119:A121"/>
    <mergeCell ref="B119:B121"/>
    <mergeCell ref="C119:C121"/>
    <mergeCell ref="J108:J112"/>
    <mergeCell ref="L108:L112"/>
    <mergeCell ref="B109:B112"/>
    <mergeCell ref="C109:C112"/>
    <mergeCell ref="J113:J118"/>
    <mergeCell ref="L113:L118"/>
    <mergeCell ref="B114:B117"/>
    <mergeCell ref="C114:C117"/>
    <mergeCell ref="A94:A117"/>
    <mergeCell ref="L98:L102"/>
    <mergeCell ref="B99:B102"/>
    <mergeCell ref="C99:C102"/>
    <mergeCell ref="J103:J107"/>
    <mergeCell ref="L103:L107"/>
    <mergeCell ref="B104:B107"/>
    <mergeCell ref="C104:C107"/>
  </mergeCells>
  <printOptions horizontalCentered="1"/>
  <pageMargins left="0.98425196850393704" right="0.39370078740157483" top="0.39370078740157483" bottom="0.59055118110236227" header="0" footer="0.19685039370078741"/>
  <pageSetup paperSize="9" scale="39" fitToHeight="0" orientation="portrait" horizontalDpi="1200" verticalDpi="1200" r:id="rId1"/>
  <headerFooter>
    <oddFooter>&amp;R&amp;A | Blad &amp;P van &amp;N</oddFooter>
  </headerFooter>
  <rowBreaks count="2" manualBreakCount="2">
    <brk id="62" max="11" man="1"/>
    <brk id="112" max="11"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291408D-9933-4827-833E-C3DE5169F844}">
          <x14:formula1>
            <xm:f>' menu ! niet wijzigen !'!$B$1:$B$5</xm:f>
          </x14:formula1>
          <xm:sqref>J9:J118</xm:sqref>
        </x14:dataValidation>
        <x14:dataValidation type="list" allowBlank="1" showInputMessage="1" showErrorMessage="1" xr:uid="{023E792E-E052-4367-B70E-045D04FDD33B}">
          <x14:formula1>
            <xm:f>' menu ! niet wijzigen !'!$B$21:$B$24</xm:f>
          </x14:formula1>
          <xm:sqref>C5</xm:sqref>
        </x14:dataValidation>
        <x14:dataValidation type="list" allowBlank="1" showInputMessage="1" showErrorMessage="1" xr:uid="{E356139F-1616-4583-8EF6-43F5BED261E4}">
          <x14:formula1>
            <xm:f>' menu ! niet wijzigen !'!$B$12:$B$19</xm:f>
          </x14:formula1>
          <xm:sqref>C4</xm:sqref>
        </x14:dataValidation>
        <x14:dataValidation type="list" allowBlank="1" showInputMessage="1" showErrorMessage="1" xr:uid="{60F9C67C-8074-42C1-95A5-1C783D3E71F2}">
          <x14:formula1>
            <xm:f>' menu ! niet wijzigen !'!$B$7:$B$10</xm:f>
          </x14:formula1>
          <xm:sqref>C3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D19F6-3512-4075-9D15-DE0326F4A294}">
  <sheetPr>
    <pageSetUpPr fitToPage="1"/>
  </sheetPr>
  <dimension ref="A1:N121"/>
  <sheetViews>
    <sheetView showGridLines="0" topLeftCell="A88" zoomScale="70" zoomScaleNormal="70" workbookViewId="0">
      <selection activeCell="C99" sqref="C99:C102"/>
    </sheetView>
  </sheetViews>
  <sheetFormatPr defaultRowHeight="23.25" x14ac:dyDescent="0.2"/>
  <cols>
    <col min="1" max="1" width="13.140625" style="3" customWidth="1"/>
    <col min="2" max="2" width="6.85546875" style="1" customWidth="1"/>
    <col min="3" max="3" width="41.42578125" customWidth="1"/>
    <col min="4" max="4" width="0.85546875" customWidth="1"/>
    <col min="5" max="5" width="14" bestFit="1" customWidth="1"/>
    <col min="6" max="6" width="88.28515625" customWidth="1"/>
    <col min="7" max="7" width="0.85546875" customWidth="1"/>
    <col min="8" max="8" width="5.7109375" style="16" customWidth="1"/>
    <col min="9" max="9" width="0.85546875" style="16" customWidth="1"/>
    <col min="10" max="10" width="11.5703125" style="55" customWidth="1"/>
    <col min="11" max="11" width="0.85546875" style="16" customWidth="1"/>
    <col min="12" max="12" width="43.5703125" style="16" customWidth="1"/>
    <col min="14" max="14" width="9.140625" style="62"/>
  </cols>
  <sheetData>
    <row r="1" spans="1:14" x14ac:dyDescent="0.2">
      <c r="A1" s="100" t="s">
        <v>0</v>
      </c>
      <c r="B1" s="100"/>
      <c r="C1" s="57" t="str">
        <f>Dashboard!C1</f>
        <v>naam project</v>
      </c>
    </row>
    <row r="2" spans="1:14" x14ac:dyDescent="0.2">
      <c r="A2" s="101" t="s">
        <v>63</v>
      </c>
      <c r="B2" s="101"/>
      <c r="C2" s="58" t="s">
        <v>64</v>
      </c>
    </row>
    <row r="3" spans="1:14" ht="27" customHeight="1" x14ac:dyDescent="0.2">
      <c r="A3" s="101" t="s">
        <v>65</v>
      </c>
      <c r="B3" s="101"/>
      <c r="C3" s="59" t="s">
        <v>169</v>
      </c>
      <c r="H3" s="115" t="s">
        <v>66</v>
      </c>
      <c r="J3" s="115" t="s">
        <v>67</v>
      </c>
    </row>
    <row r="4" spans="1:14" ht="15.75" x14ac:dyDescent="0.2">
      <c r="A4" s="101" t="s">
        <v>68</v>
      </c>
      <c r="B4" s="101"/>
      <c r="C4" s="59">
        <v>2021</v>
      </c>
      <c r="H4" s="115"/>
      <c r="J4" s="115"/>
    </row>
    <row r="5" spans="1:14" ht="16.5" thickBot="1" x14ac:dyDescent="0.25">
      <c r="A5" s="102" t="s">
        <v>69</v>
      </c>
      <c r="B5" s="102"/>
      <c r="C5" s="60" t="s">
        <v>70</v>
      </c>
      <c r="H5" s="115"/>
      <c r="J5" s="115"/>
    </row>
    <row r="6" spans="1:14" ht="15.6" customHeight="1" x14ac:dyDescent="0.2">
      <c r="A6" s="119" t="s">
        <v>7</v>
      </c>
      <c r="B6" s="119" t="s">
        <v>71</v>
      </c>
      <c r="C6" s="119" t="s">
        <v>72</v>
      </c>
      <c r="D6" s="75"/>
      <c r="E6" s="119" t="s">
        <v>73</v>
      </c>
      <c r="F6" s="119"/>
      <c r="G6" s="18"/>
      <c r="H6" s="115"/>
      <c r="I6" s="22"/>
      <c r="J6" s="115"/>
      <c r="K6" s="22"/>
      <c r="L6" s="113" t="s">
        <v>74</v>
      </c>
    </row>
    <row r="7" spans="1:14" ht="15.6" customHeight="1" x14ac:dyDescent="0.2">
      <c r="A7" s="119"/>
      <c r="B7" s="119"/>
      <c r="C7" s="119"/>
      <c r="D7" s="75"/>
      <c r="E7" s="119"/>
      <c r="F7" s="119"/>
      <c r="G7" s="18"/>
      <c r="H7" s="115"/>
      <c r="I7" s="22"/>
      <c r="J7" s="115"/>
      <c r="K7" s="22"/>
      <c r="L7" s="113" t="s">
        <v>75</v>
      </c>
    </row>
    <row r="8" spans="1:14" ht="16.149999999999999" customHeight="1" thickBot="1" x14ac:dyDescent="0.25">
      <c r="A8" s="120"/>
      <c r="B8" s="120"/>
      <c r="C8" s="120"/>
      <c r="D8" s="75"/>
      <c r="E8" s="120"/>
      <c r="F8" s="120"/>
      <c r="G8" s="18"/>
      <c r="H8" s="116"/>
      <c r="I8" s="22"/>
      <c r="J8" s="116"/>
      <c r="K8" s="22"/>
      <c r="L8" s="114"/>
    </row>
    <row r="9" spans="1:14" s="13" customFormat="1" ht="45" customHeight="1" x14ac:dyDescent="0.2">
      <c r="A9" s="123" t="s">
        <v>76</v>
      </c>
      <c r="B9" s="121" t="s">
        <v>14</v>
      </c>
      <c r="C9" s="117" t="s">
        <v>170</v>
      </c>
      <c r="D9" s="72"/>
      <c r="E9" s="20" t="s">
        <v>77</v>
      </c>
      <c r="F9" s="19" t="s">
        <v>171</v>
      </c>
      <c r="G9" s="19"/>
      <c r="H9" s="72">
        <v>1</v>
      </c>
      <c r="I9" s="72"/>
      <c r="J9" s="112"/>
      <c r="K9" s="72"/>
      <c r="L9" s="111"/>
      <c r="N9" s="63" t="str">
        <f>IF(J9="","",J9)</f>
        <v/>
      </c>
    </row>
    <row r="10" spans="1:14" s="13" customFormat="1" ht="45" customHeight="1" x14ac:dyDescent="0.2">
      <c r="A10" s="123"/>
      <c r="B10" s="121"/>
      <c r="C10" s="117"/>
      <c r="D10" s="72"/>
      <c r="E10" s="20" t="s">
        <v>78</v>
      </c>
      <c r="F10" s="19" t="s">
        <v>172</v>
      </c>
      <c r="G10" s="19"/>
      <c r="H10" s="72">
        <v>4</v>
      </c>
      <c r="I10" s="72"/>
      <c r="J10" s="108"/>
      <c r="K10" s="72"/>
      <c r="L10" s="104"/>
      <c r="N10" s="63"/>
    </row>
    <row r="11" spans="1:14" s="13" customFormat="1" ht="45" customHeight="1" x14ac:dyDescent="0.2">
      <c r="A11" s="123"/>
      <c r="B11" s="121"/>
      <c r="C11" s="117"/>
      <c r="D11" s="72"/>
      <c r="E11" s="20" t="s">
        <v>79</v>
      </c>
      <c r="F11" s="19" t="s">
        <v>173</v>
      </c>
      <c r="G11" s="19"/>
      <c r="H11" s="72">
        <v>7</v>
      </c>
      <c r="I11" s="72"/>
      <c r="J11" s="108"/>
      <c r="K11" s="72"/>
      <c r="L11" s="104"/>
      <c r="N11" s="63"/>
    </row>
    <row r="12" spans="1:14" s="13" customFormat="1" ht="45" customHeight="1" x14ac:dyDescent="0.2">
      <c r="A12" s="123"/>
      <c r="B12" s="124"/>
      <c r="C12" s="118"/>
      <c r="D12" s="72"/>
      <c r="E12" s="21" t="s">
        <v>80</v>
      </c>
      <c r="F12" s="14" t="s">
        <v>174</v>
      </c>
      <c r="G12" s="19"/>
      <c r="H12" s="73">
        <v>10</v>
      </c>
      <c r="I12" s="72"/>
      <c r="J12" s="109"/>
      <c r="K12" s="72"/>
      <c r="L12" s="105"/>
      <c r="N12" s="63"/>
    </row>
    <row r="13" spans="1:14" s="2" customFormat="1" ht="4.9000000000000004" customHeight="1" x14ac:dyDescent="0.2">
      <c r="A13" s="123"/>
      <c r="B13" s="8"/>
      <c r="C13" s="4"/>
      <c r="D13" s="4"/>
      <c r="E13" s="4"/>
      <c r="F13" s="4"/>
      <c r="G13" s="4"/>
      <c r="H13" s="72"/>
      <c r="I13" s="72"/>
      <c r="J13" s="107"/>
      <c r="K13" s="72"/>
      <c r="L13" s="103"/>
      <c r="N13" s="64"/>
    </row>
    <row r="14" spans="1:14" s="13" customFormat="1" ht="34.9" customHeight="1" x14ac:dyDescent="0.2">
      <c r="A14" s="123"/>
      <c r="B14" s="121" t="s">
        <v>17</v>
      </c>
      <c r="C14" s="117" t="s">
        <v>81</v>
      </c>
      <c r="D14" s="72"/>
      <c r="E14" s="20" t="s">
        <v>77</v>
      </c>
      <c r="F14" s="19" t="s">
        <v>82</v>
      </c>
      <c r="G14" s="19"/>
      <c r="H14" s="72">
        <v>1</v>
      </c>
      <c r="I14" s="72"/>
      <c r="J14" s="108"/>
      <c r="K14" s="72"/>
      <c r="L14" s="104"/>
      <c r="N14" s="63" t="str">
        <f>IF(J13="","",J13)</f>
        <v/>
      </c>
    </row>
    <row r="15" spans="1:14" s="13" customFormat="1" ht="42.75" customHeight="1" x14ac:dyDescent="0.2">
      <c r="A15" s="123"/>
      <c r="B15" s="121"/>
      <c r="C15" s="117"/>
      <c r="D15" s="72"/>
      <c r="E15" s="20" t="s">
        <v>78</v>
      </c>
      <c r="F15" s="19" t="s">
        <v>83</v>
      </c>
      <c r="G15" s="19"/>
      <c r="H15" s="72">
        <v>4</v>
      </c>
      <c r="I15" s="72"/>
      <c r="J15" s="108"/>
      <c r="K15" s="72"/>
      <c r="L15" s="104"/>
      <c r="N15" s="63"/>
    </row>
    <row r="16" spans="1:14" s="13" customFormat="1" ht="34.9" customHeight="1" x14ac:dyDescent="0.2">
      <c r="A16" s="123"/>
      <c r="B16" s="121"/>
      <c r="C16" s="117"/>
      <c r="D16" s="72"/>
      <c r="E16" s="20" t="s">
        <v>79</v>
      </c>
      <c r="F16" s="19" t="s">
        <v>84</v>
      </c>
      <c r="G16" s="19"/>
      <c r="H16" s="72">
        <v>7</v>
      </c>
      <c r="I16" s="72"/>
      <c r="J16" s="108"/>
      <c r="K16" s="72"/>
      <c r="L16" s="104"/>
      <c r="N16" s="63"/>
    </row>
    <row r="17" spans="1:14" s="13" customFormat="1" ht="34.9" customHeight="1" x14ac:dyDescent="0.2">
      <c r="A17" s="123"/>
      <c r="B17" s="124"/>
      <c r="C17" s="118"/>
      <c r="D17" s="72"/>
      <c r="E17" s="21" t="s">
        <v>80</v>
      </c>
      <c r="F17" s="14" t="s">
        <v>85</v>
      </c>
      <c r="G17" s="19"/>
      <c r="H17" s="73">
        <v>10</v>
      </c>
      <c r="I17" s="72"/>
      <c r="J17" s="109"/>
      <c r="K17" s="72"/>
      <c r="L17" s="105"/>
      <c r="N17" s="63"/>
    </row>
    <row r="18" spans="1:14" s="2" customFormat="1" ht="4.9000000000000004" customHeight="1" x14ac:dyDescent="0.2">
      <c r="A18" s="123"/>
      <c r="B18" s="8"/>
      <c r="C18" s="4"/>
      <c r="D18" s="4"/>
      <c r="E18" s="4"/>
      <c r="F18" s="4"/>
      <c r="G18" s="4"/>
      <c r="H18" s="72"/>
      <c r="I18" s="72"/>
      <c r="J18" s="107"/>
      <c r="K18" s="72"/>
      <c r="L18" s="72"/>
      <c r="N18" s="64"/>
    </row>
    <row r="19" spans="1:14" s="13" customFormat="1" ht="40.15" customHeight="1" x14ac:dyDescent="0.2">
      <c r="A19" s="123"/>
      <c r="B19" s="121" t="s">
        <v>19</v>
      </c>
      <c r="C19" s="117" t="s">
        <v>86</v>
      </c>
      <c r="D19" s="72"/>
      <c r="E19" s="20" t="s">
        <v>77</v>
      </c>
      <c r="F19" s="19" t="s">
        <v>87</v>
      </c>
      <c r="G19" s="19"/>
      <c r="H19" s="72">
        <v>1</v>
      </c>
      <c r="I19" s="72"/>
      <c r="J19" s="108"/>
      <c r="K19" s="72"/>
      <c r="L19" s="72"/>
      <c r="N19" s="63" t="str">
        <f>IF(J18="","",J18)</f>
        <v/>
      </c>
    </row>
    <row r="20" spans="1:14" s="13" customFormat="1" ht="40.15" customHeight="1" x14ac:dyDescent="0.2">
      <c r="A20" s="123"/>
      <c r="B20" s="121"/>
      <c r="C20" s="117"/>
      <c r="D20" s="72"/>
      <c r="E20" s="20" t="s">
        <v>78</v>
      </c>
      <c r="F20" s="19" t="s">
        <v>88</v>
      </c>
      <c r="G20" s="19"/>
      <c r="H20" s="72">
        <v>4</v>
      </c>
      <c r="I20" s="72"/>
      <c r="J20" s="108"/>
      <c r="K20" s="72"/>
      <c r="L20" s="72"/>
      <c r="N20" s="63"/>
    </row>
    <row r="21" spans="1:14" s="13" customFormat="1" ht="40.15" customHeight="1" x14ac:dyDescent="0.2">
      <c r="A21" s="123"/>
      <c r="B21" s="121"/>
      <c r="C21" s="117"/>
      <c r="D21" s="72"/>
      <c r="E21" s="20" t="s">
        <v>79</v>
      </c>
      <c r="F21" s="19" t="s">
        <v>89</v>
      </c>
      <c r="G21" s="19"/>
      <c r="H21" s="72">
        <v>7</v>
      </c>
      <c r="I21" s="72"/>
      <c r="J21" s="108"/>
      <c r="K21" s="72"/>
      <c r="L21" s="72"/>
      <c r="N21" s="63"/>
    </row>
    <row r="22" spans="1:14" s="13" customFormat="1" ht="40.15" customHeight="1" x14ac:dyDescent="0.2">
      <c r="A22" s="123"/>
      <c r="B22" s="124"/>
      <c r="C22" s="118"/>
      <c r="D22" s="72"/>
      <c r="E22" s="21" t="s">
        <v>80</v>
      </c>
      <c r="F22" s="14" t="s">
        <v>90</v>
      </c>
      <c r="G22" s="19"/>
      <c r="H22" s="73">
        <v>10</v>
      </c>
      <c r="I22" s="72"/>
      <c r="J22" s="109"/>
      <c r="K22" s="72"/>
      <c r="L22" s="73"/>
      <c r="N22" s="63"/>
    </row>
    <row r="23" spans="1:14" s="2" customFormat="1" ht="4.9000000000000004" customHeight="1" x14ac:dyDescent="0.2">
      <c r="A23" s="123"/>
      <c r="B23" s="8"/>
      <c r="C23" s="4"/>
      <c r="D23" s="4"/>
      <c r="E23" s="4"/>
      <c r="F23" s="4"/>
      <c r="G23" s="4"/>
      <c r="H23" s="72"/>
      <c r="I23" s="72"/>
      <c r="J23" s="107"/>
      <c r="K23" s="72"/>
      <c r="L23" s="103"/>
      <c r="N23" s="64"/>
    </row>
    <row r="24" spans="1:14" s="13" customFormat="1" ht="40.15" customHeight="1" x14ac:dyDescent="0.2">
      <c r="A24" s="123"/>
      <c r="B24" s="121" t="s">
        <v>21</v>
      </c>
      <c r="C24" s="117" t="s">
        <v>175</v>
      </c>
      <c r="D24" s="72"/>
      <c r="E24" s="20" t="s">
        <v>77</v>
      </c>
      <c r="F24" s="19" t="s">
        <v>91</v>
      </c>
      <c r="G24" s="19"/>
      <c r="H24" s="72">
        <v>1</v>
      </c>
      <c r="I24" s="72"/>
      <c r="J24" s="108"/>
      <c r="K24" s="72"/>
      <c r="L24" s="104"/>
      <c r="N24" s="63" t="str">
        <f>IF(J23="","",J23)</f>
        <v/>
      </c>
    </row>
    <row r="25" spans="1:14" s="13" customFormat="1" ht="40.15" customHeight="1" x14ac:dyDescent="0.2">
      <c r="A25" s="123"/>
      <c r="B25" s="121"/>
      <c r="C25" s="117"/>
      <c r="D25" s="72"/>
      <c r="E25" s="20" t="s">
        <v>78</v>
      </c>
      <c r="F25" s="19" t="s">
        <v>92</v>
      </c>
      <c r="G25" s="19"/>
      <c r="H25" s="72">
        <v>4</v>
      </c>
      <c r="I25" s="72"/>
      <c r="J25" s="108"/>
      <c r="K25" s="72"/>
      <c r="L25" s="104"/>
      <c r="N25" s="63"/>
    </row>
    <row r="26" spans="1:14" s="13" customFormat="1" ht="40.15" customHeight="1" x14ac:dyDescent="0.2">
      <c r="A26" s="123"/>
      <c r="B26" s="121"/>
      <c r="C26" s="117"/>
      <c r="D26" s="72"/>
      <c r="E26" s="20" t="s">
        <v>79</v>
      </c>
      <c r="F26" s="19" t="s">
        <v>93</v>
      </c>
      <c r="G26" s="19"/>
      <c r="H26" s="72">
        <v>7</v>
      </c>
      <c r="I26" s="72"/>
      <c r="J26" s="108"/>
      <c r="K26" s="72"/>
      <c r="L26" s="104"/>
      <c r="N26" s="63"/>
    </row>
    <row r="27" spans="1:14" s="13" customFormat="1" ht="40.15" customHeight="1" x14ac:dyDescent="0.2">
      <c r="A27" s="123"/>
      <c r="B27" s="121"/>
      <c r="C27" s="117"/>
      <c r="D27" s="72"/>
      <c r="E27" s="20" t="s">
        <v>80</v>
      </c>
      <c r="F27" s="19" t="s">
        <v>94</v>
      </c>
      <c r="G27" s="19"/>
      <c r="H27" s="72">
        <v>10</v>
      </c>
      <c r="I27" s="72"/>
      <c r="J27" s="108"/>
      <c r="K27" s="72"/>
      <c r="L27" s="104"/>
      <c r="N27" s="63"/>
    </row>
    <row r="28" spans="1:14" s="25" customFormat="1" ht="4.9000000000000004" customHeight="1" thickBot="1" x14ac:dyDescent="0.25">
      <c r="A28" s="7"/>
      <c r="B28" s="10"/>
      <c r="C28" s="12"/>
      <c r="D28" s="4"/>
      <c r="E28" s="12"/>
      <c r="F28" s="12"/>
      <c r="G28" s="4"/>
      <c r="H28" s="76"/>
      <c r="I28" s="72"/>
      <c r="J28" s="110"/>
      <c r="K28" s="72"/>
      <c r="L28" s="106"/>
      <c r="N28" s="65"/>
    </row>
    <row r="29" spans="1:14" s="13" customFormat="1" ht="19.899999999999999" customHeight="1" x14ac:dyDescent="0.2">
      <c r="A29" s="122" t="s">
        <v>95</v>
      </c>
      <c r="B29" s="121" t="s">
        <v>23</v>
      </c>
      <c r="C29" s="117" t="s">
        <v>176</v>
      </c>
      <c r="D29" s="72"/>
      <c r="E29" s="20" t="s">
        <v>77</v>
      </c>
      <c r="F29" s="19" t="s">
        <v>177</v>
      </c>
      <c r="G29" s="19"/>
      <c r="H29" s="72">
        <v>1</v>
      </c>
      <c r="I29" s="72"/>
      <c r="J29" s="112"/>
      <c r="K29" s="72"/>
      <c r="L29" s="111"/>
      <c r="N29" s="63" t="str">
        <f>IF(J29="","",J29)</f>
        <v/>
      </c>
    </row>
    <row r="30" spans="1:14" s="13" customFormat="1" ht="19.899999999999999" customHeight="1" x14ac:dyDescent="0.2">
      <c r="A30" s="123"/>
      <c r="B30" s="121"/>
      <c r="C30" s="117"/>
      <c r="D30" s="72"/>
      <c r="E30" s="20" t="s">
        <v>78</v>
      </c>
      <c r="F30" s="19" t="s">
        <v>178</v>
      </c>
      <c r="G30" s="19"/>
      <c r="H30" s="72">
        <v>4</v>
      </c>
      <c r="I30" s="72"/>
      <c r="J30" s="108"/>
      <c r="K30" s="72"/>
      <c r="L30" s="104"/>
      <c r="N30" s="63"/>
    </row>
    <row r="31" spans="1:14" s="13" customFormat="1" ht="19.899999999999999" customHeight="1" x14ac:dyDescent="0.2">
      <c r="A31" s="123"/>
      <c r="B31" s="121"/>
      <c r="C31" s="117"/>
      <c r="D31" s="72"/>
      <c r="E31" s="20" t="s">
        <v>79</v>
      </c>
      <c r="F31" s="19" t="s">
        <v>179</v>
      </c>
      <c r="G31" s="19"/>
      <c r="H31" s="72">
        <v>7</v>
      </c>
      <c r="I31" s="72"/>
      <c r="J31" s="108"/>
      <c r="K31" s="72"/>
      <c r="L31" s="104"/>
      <c r="N31" s="63"/>
    </row>
    <row r="32" spans="1:14" s="13" customFormat="1" ht="19.899999999999999" customHeight="1" x14ac:dyDescent="0.2">
      <c r="A32" s="123"/>
      <c r="B32" s="124"/>
      <c r="C32" s="118"/>
      <c r="D32" s="72"/>
      <c r="E32" s="21" t="s">
        <v>80</v>
      </c>
      <c r="F32" s="14" t="s">
        <v>180</v>
      </c>
      <c r="G32" s="19"/>
      <c r="H32" s="73">
        <v>10</v>
      </c>
      <c r="I32" s="72"/>
      <c r="J32" s="109"/>
      <c r="K32" s="72"/>
      <c r="L32" s="105"/>
      <c r="N32" s="63"/>
    </row>
    <row r="33" spans="1:14" s="2" customFormat="1" ht="4.9000000000000004" customHeight="1" x14ac:dyDescent="0.2">
      <c r="A33" s="123"/>
      <c r="B33" s="8"/>
      <c r="C33" s="4"/>
      <c r="D33" s="4"/>
      <c r="E33" s="4"/>
      <c r="F33" s="4"/>
      <c r="G33" s="4"/>
      <c r="H33" s="72"/>
      <c r="I33" s="72"/>
      <c r="J33" s="107"/>
      <c r="K33" s="72"/>
      <c r="L33" s="103"/>
      <c r="N33" s="64"/>
    </row>
    <row r="34" spans="1:14" s="2" customFormat="1" ht="40.15" customHeight="1" x14ac:dyDescent="0.2">
      <c r="A34" s="123"/>
      <c r="B34" s="121" t="s">
        <v>26</v>
      </c>
      <c r="C34" s="117" t="s">
        <v>181</v>
      </c>
      <c r="D34" s="72"/>
      <c r="E34" s="20" t="s">
        <v>77</v>
      </c>
      <c r="F34" s="19" t="s">
        <v>182</v>
      </c>
      <c r="G34" s="19"/>
      <c r="H34" s="72">
        <v>1</v>
      </c>
      <c r="I34" s="72"/>
      <c r="J34" s="108"/>
      <c r="K34" s="72"/>
      <c r="L34" s="104"/>
      <c r="N34" s="63" t="str">
        <f>IF(J33="","",J33)</f>
        <v/>
      </c>
    </row>
    <row r="35" spans="1:14" s="2" customFormat="1" ht="40.15" customHeight="1" x14ac:dyDescent="0.2">
      <c r="A35" s="123"/>
      <c r="B35" s="121"/>
      <c r="C35" s="117"/>
      <c r="D35" s="72"/>
      <c r="E35" s="20" t="s">
        <v>78</v>
      </c>
      <c r="F35" s="19" t="s">
        <v>183</v>
      </c>
      <c r="G35" s="19"/>
      <c r="H35" s="72">
        <v>4</v>
      </c>
      <c r="I35" s="72"/>
      <c r="J35" s="108"/>
      <c r="K35" s="72"/>
      <c r="L35" s="104"/>
      <c r="N35" s="64"/>
    </row>
    <row r="36" spans="1:14" s="2" customFormat="1" ht="40.15" customHeight="1" x14ac:dyDescent="0.2">
      <c r="A36" s="123"/>
      <c r="B36" s="121"/>
      <c r="C36" s="117"/>
      <c r="D36" s="72"/>
      <c r="E36" s="20" t="s">
        <v>79</v>
      </c>
      <c r="F36" s="19" t="s">
        <v>184</v>
      </c>
      <c r="G36" s="19"/>
      <c r="H36" s="72">
        <v>7</v>
      </c>
      <c r="I36" s="72"/>
      <c r="J36" s="108"/>
      <c r="K36" s="72"/>
      <c r="L36" s="104"/>
      <c r="N36" s="64"/>
    </row>
    <row r="37" spans="1:14" s="2" customFormat="1" ht="40.15" customHeight="1" x14ac:dyDescent="0.2">
      <c r="A37" s="123"/>
      <c r="B37" s="124"/>
      <c r="C37" s="118"/>
      <c r="D37" s="72"/>
      <c r="E37" s="21" t="s">
        <v>80</v>
      </c>
      <c r="F37" s="14" t="s">
        <v>185</v>
      </c>
      <c r="G37" s="19"/>
      <c r="H37" s="73">
        <v>10</v>
      </c>
      <c r="I37" s="72"/>
      <c r="J37" s="109"/>
      <c r="K37" s="72"/>
      <c r="L37" s="105"/>
      <c r="N37" s="64"/>
    </row>
    <row r="38" spans="1:14" s="2" customFormat="1" ht="4.9000000000000004" customHeight="1" x14ac:dyDescent="0.2">
      <c r="A38" s="123"/>
      <c r="B38" s="8"/>
      <c r="C38" s="4"/>
      <c r="D38" s="4"/>
      <c r="E38" s="4"/>
      <c r="F38" s="4"/>
      <c r="G38" s="4"/>
      <c r="H38" s="72"/>
      <c r="I38" s="72"/>
      <c r="J38" s="107"/>
      <c r="K38" s="72"/>
      <c r="L38" s="103"/>
      <c r="N38" s="64"/>
    </row>
    <row r="39" spans="1:14" s="13" customFormat="1" ht="45" customHeight="1" x14ac:dyDescent="0.2">
      <c r="A39" s="123"/>
      <c r="B39" s="121" t="s">
        <v>28</v>
      </c>
      <c r="C39" s="117" t="s">
        <v>96</v>
      </c>
      <c r="D39" s="72"/>
      <c r="E39" s="20" t="s">
        <v>77</v>
      </c>
      <c r="F39" s="19" t="s">
        <v>186</v>
      </c>
      <c r="G39" s="19"/>
      <c r="H39" s="72">
        <v>1</v>
      </c>
      <c r="I39" s="72"/>
      <c r="J39" s="108"/>
      <c r="K39" s="72"/>
      <c r="L39" s="104"/>
      <c r="N39" s="63" t="str">
        <f>IF(J38="","",J38)</f>
        <v/>
      </c>
    </row>
    <row r="40" spans="1:14" s="13" customFormat="1" ht="45" customHeight="1" x14ac:dyDescent="0.2">
      <c r="A40" s="123"/>
      <c r="B40" s="121"/>
      <c r="C40" s="117"/>
      <c r="D40" s="72"/>
      <c r="E40" s="20" t="s">
        <v>78</v>
      </c>
      <c r="F40" s="19" t="s">
        <v>187</v>
      </c>
      <c r="G40" s="19"/>
      <c r="H40" s="72">
        <v>4</v>
      </c>
      <c r="I40" s="72"/>
      <c r="J40" s="108"/>
      <c r="K40" s="72"/>
      <c r="L40" s="104"/>
      <c r="N40" s="63"/>
    </row>
    <row r="41" spans="1:14" s="13" customFormat="1" ht="45" customHeight="1" x14ac:dyDescent="0.2">
      <c r="A41" s="123"/>
      <c r="B41" s="121"/>
      <c r="C41" s="117"/>
      <c r="D41" s="72"/>
      <c r="E41" s="20" t="s">
        <v>79</v>
      </c>
      <c r="F41" s="19" t="s">
        <v>97</v>
      </c>
      <c r="G41" s="19"/>
      <c r="H41" s="72">
        <v>7</v>
      </c>
      <c r="I41" s="72"/>
      <c r="J41" s="108"/>
      <c r="K41" s="72"/>
      <c r="L41" s="104"/>
      <c r="N41" s="63"/>
    </row>
    <row r="42" spans="1:14" s="13" customFormat="1" ht="59.45" customHeight="1" x14ac:dyDescent="0.2">
      <c r="A42" s="123"/>
      <c r="B42" s="124"/>
      <c r="C42" s="118"/>
      <c r="D42" s="72"/>
      <c r="E42" s="21" t="s">
        <v>80</v>
      </c>
      <c r="F42" s="14" t="s">
        <v>98</v>
      </c>
      <c r="G42" s="19"/>
      <c r="H42" s="73">
        <v>10</v>
      </c>
      <c r="I42" s="72"/>
      <c r="J42" s="109"/>
      <c r="K42" s="72"/>
      <c r="L42" s="105"/>
      <c r="N42" s="63"/>
    </row>
    <row r="43" spans="1:14" s="13" customFormat="1" ht="4.9000000000000004" customHeight="1" x14ac:dyDescent="0.2">
      <c r="A43" s="123"/>
      <c r="B43" s="8"/>
      <c r="C43" s="4"/>
      <c r="D43" s="4"/>
      <c r="E43" s="4"/>
      <c r="F43" s="4"/>
      <c r="G43" s="4"/>
      <c r="H43" s="72"/>
      <c r="I43" s="72"/>
      <c r="J43" s="107"/>
      <c r="K43" s="72"/>
      <c r="L43" s="103"/>
      <c r="N43" s="63"/>
    </row>
    <row r="44" spans="1:14" s="2" customFormat="1" ht="55.15" customHeight="1" x14ac:dyDescent="0.2">
      <c r="A44" s="123"/>
      <c r="B44" s="121" t="s">
        <v>30</v>
      </c>
      <c r="C44" s="117" t="s">
        <v>99</v>
      </c>
      <c r="D44" s="72"/>
      <c r="E44" s="20" t="s">
        <v>77</v>
      </c>
      <c r="F44" s="19" t="s">
        <v>100</v>
      </c>
      <c r="G44" s="19"/>
      <c r="H44" s="72">
        <v>1</v>
      </c>
      <c r="I44" s="72"/>
      <c r="J44" s="108"/>
      <c r="K44" s="72"/>
      <c r="L44" s="104"/>
      <c r="N44" s="63" t="str">
        <f>IF(J43="","",J43)</f>
        <v/>
      </c>
    </row>
    <row r="45" spans="1:14" s="2" customFormat="1" ht="55.15" customHeight="1" x14ac:dyDescent="0.2">
      <c r="A45" s="123"/>
      <c r="B45" s="121"/>
      <c r="C45" s="117"/>
      <c r="D45" s="72"/>
      <c r="E45" s="20" t="s">
        <v>78</v>
      </c>
      <c r="F45" s="19" t="s">
        <v>101</v>
      </c>
      <c r="G45" s="19"/>
      <c r="H45" s="72">
        <v>4</v>
      </c>
      <c r="I45" s="72"/>
      <c r="J45" s="108"/>
      <c r="K45" s="72"/>
      <c r="L45" s="104"/>
      <c r="N45" s="64"/>
    </row>
    <row r="46" spans="1:14" s="2" customFormat="1" ht="55.15" customHeight="1" x14ac:dyDescent="0.2">
      <c r="A46" s="123"/>
      <c r="B46" s="121"/>
      <c r="C46" s="117"/>
      <c r="D46" s="72"/>
      <c r="E46" s="20" t="s">
        <v>79</v>
      </c>
      <c r="F46" s="19" t="s">
        <v>102</v>
      </c>
      <c r="G46" s="19"/>
      <c r="H46" s="72">
        <v>7</v>
      </c>
      <c r="I46" s="72"/>
      <c r="J46" s="108"/>
      <c r="K46" s="72"/>
      <c r="L46" s="104"/>
      <c r="N46" s="64"/>
    </row>
    <row r="47" spans="1:14" s="2" customFormat="1" ht="55.15" customHeight="1" x14ac:dyDescent="0.2">
      <c r="A47" s="123"/>
      <c r="B47" s="121"/>
      <c r="C47" s="117"/>
      <c r="D47" s="72"/>
      <c r="E47" s="20" t="s">
        <v>80</v>
      </c>
      <c r="F47" s="19" t="s">
        <v>103</v>
      </c>
      <c r="G47" s="19"/>
      <c r="H47" s="72">
        <v>10</v>
      </c>
      <c r="I47" s="72"/>
      <c r="J47" s="108"/>
      <c r="K47" s="72"/>
      <c r="L47" s="104"/>
      <c r="N47" s="64"/>
    </row>
    <row r="48" spans="1:14" s="2" customFormat="1" ht="4.9000000000000004" customHeight="1" thickBot="1" x14ac:dyDescent="0.25">
      <c r="A48" s="5"/>
      <c r="B48" s="8"/>
      <c r="C48" s="4"/>
      <c r="D48" s="4"/>
      <c r="E48" s="4"/>
      <c r="F48" s="4"/>
      <c r="G48" s="4"/>
      <c r="H48" s="72"/>
      <c r="I48" s="72"/>
      <c r="J48" s="110"/>
      <c r="K48" s="72"/>
      <c r="L48" s="106"/>
      <c r="N48" s="64"/>
    </row>
    <row r="49" spans="1:14" s="2" customFormat="1" ht="40.15" customHeight="1" x14ac:dyDescent="0.2">
      <c r="A49" s="122" t="s">
        <v>104</v>
      </c>
      <c r="B49" s="125" t="s">
        <v>32</v>
      </c>
      <c r="C49" s="126" t="s">
        <v>188</v>
      </c>
      <c r="D49" s="72"/>
      <c r="E49" s="30" t="s">
        <v>77</v>
      </c>
      <c r="F49" s="31" t="s">
        <v>105</v>
      </c>
      <c r="G49" s="19"/>
      <c r="H49" s="71">
        <v>1</v>
      </c>
      <c r="I49" s="72"/>
      <c r="J49" s="112"/>
      <c r="K49" s="72"/>
      <c r="L49" s="111"/>
      <c r="N49" s="63" t="str">
        <f>IF(J49="","",J49)</f>
        <v/>
      </c>
    </row>
    <row r="50" spans="1:14" s="2" customFormat="1" ht="40.15" customHeight="1" x14ac:dyDescent="0.2">
      <c r="A50" s="123"/>
      <c r="B50" s="121"/>
      <c r="C50" s="117"/>
      <c r="D50" s="72"/>
      <c r="E50" s="20" t="s">
        <v>78</v>
      </c>
      <c r="F50" s="19" t="s">
        <v>106</v>
      </c>
      <c r="G50" s="19"/>
      <c r="H50" s="72">
        <v>4</v>
      </c>
      <c r="I50" s="72"/>
      <c r="J50" s="108"/>
      <c r="K50" s="72"/>
      <c r="L50" s="104"/>
      <c r="N50" s="64"/>
    </row>
    <row r="51" spans="1:14" s="2" customFormat="1" ht="40.15" customHeight="1" x14ac:dyDescent="0.2">
      <c r="A51" s="123"/>
      <c r="B51" s="121"/>
      <c r="C51" s="117"/>
      <c r="D51" s="72"/>
      <c r="E51" s="20" t="s">
        <v>79</v>
      </c>
      <c r="F51" s="19" t="s">
        <v>107</v>
      </c>
      <c r="G51" s="19"/>
      <c r="H51" s="72">
        <v>7</v>
      </c>
      <c r="I51" s="72"/>
      <c r="J51" s="108"/>
      <c r="K51" s="72"/>
      <c r="L51" s="104"/>
      <c r="N51" s="64"/>
    </row>
    <row r="52" spans="1:14" s="2" customFormat="1" ht="40.15" customHeight="1" x14ac:dyDescent="0.2">
      <c r="A52" s="123"/>
      <c r="B52" s="124"/>
      <c r="C52" s="118"/>
      <c r="D52" s="72"/>
      <c r="E52" s="21" t="s">
        <v>80</v>
      </c>
      <c r="F52" s="14" t="s">
        <v>108</v>
      </c>
      <c r="G52" s="19"/>
      <c r="H52" s="73">
        <v>10</v>
      </c>
      <c r="I52" s="72"/>
      <c r="J52" s="109"/>
      <c r="K52" s="72"/>
      <c r="L52" s="105"/>
      <c r="N52" s="64"/>
    </row>
    <row r="53" spans="1:14" s="2" customFormat="1" ht="4.9000000000000004" customHeight="1" x14ac:dyDescent="0.2">
      <c r="A53" s="123"/>
      <c r="B53" s="8"/>
      <c r="C53" s="4"/>
      <c r="D53" s="4"/>
      <c r="E53" s="4"/>
      <c r="F53" s="4"/>
      <c r="G53" s="4"/>
      <c r="H53" s="72"/>
      <c r="I53" s="72"/>
      <c r="J53" s="107"/>
      <c r="K53" s="72"/>
      <c r="L53" s="103"/>
      <c r="N53" s="64"/>
    </row>
    <row r="54" spans="1:14" s="2" customFormat="1" ht="36.75" customHeight="1" x14ac:dyDescent="0.2">
      <c r="A54" s="123"/>
      <c r="B54" s="121" t="s">
        <v>35</v>
      </c>
      <c r="C54" s="117" t="s">
        <v>109</v>
      </c>
      <c r="D54" s="72"/>
      <c r="E54" s="20" t="s">
        <v>77</v>
      </c>
      <c r="F54" s="19" t="s">
        <v>110</v>
      </c>
      <c r="G54" s="19"/>
      <c r="H54" s="72">
        <v>1</v>
      </c>
      <c r="I54" s="72"/>
      <c r="J54" s="108"/>
      <c r="K54" s="72"/>
      <c r="L54" s="104"/>
      <c r="N54" s="63" t="str">
        <f>IF(J53="","",J53)</f>
        <v/>
      </c>
    </row>
    <row r="55" spans="1:14" s="2" customFormat="1" ht="33.75" customHeight="1" x14ac:dyDescent="0.2">
      <c r="A55" s="123"/>
      <c r="B55" s="121"/>
      <c r="C55" s="117"/>
      <c r="D55" s="72"/>
      <c r="E55" s="20" t="s">
        <v>78</v>
      </c>
      <c r="F55" s="19" t="s">
        <v>111</v>
      </c>
      <c r="G55" s="19"/>
      <c r="H55" s="72">
        <v>4</v>
      </c>
      <c r="I55" s="72"/>
      <c r="J55" s="108"/>
      <c r="K55" s="72"/>
      <c r="L55" s="104"/>
      <c r="N55" s="64"/>
    </row>
    <row r="56" spans="1:14" s="2" customFormat="1" ht="32.25" customHeight="1" x14ac:dyDescent="0.2">
      <c r="A56" s="123"/>
      <c r="B56" s="121"/>
      <c r="C56" s="117"/>
      <c r="D56" s="72"/>
      <c r="E56" s="20" t="s">
        <v>79</v>
      </c>
      <c r="F56" s="19" t="s">
        <v>112</v>
      </c>
      <c r="G56" s="19"/>
      <c r="H56" s="72">
        <v>7</v>
      </c>
      <c r="I56" s="72"/>
      <c r="J56" s="108"/>
      <c r="K56" s="72"/>
      <c r="L56" s="104"/>
      <c r="N56" s="64"/>
    </row>
    <row r="57" spans="1:14" s="2" customFormat="1" ht="31.5" customHeight="1" x14ac:dyDescent="0.2">
      <c r="A57" s="123"/>
      <c r="B57" s="124"/>
      <c r="C57" s="118"/>
      <c r="D57" s="72"/>
      <c r="E57" s="21" t="s">
        <v>80</v>
      </c>
      <c r="F57" s="14" t="s">
        <v>113</v>
      </c>
      <c r="G57" s="19"/>
      <c r="H57" s="73">
        <v>10</v>
      </c>
      <c r="I57" s="72"/>
      <c r="J57" s="109"/>
      <c r="K57" s="72"/>
      <c r="L57" s="105"/>
      <c r="N57" s="64"/>
    </row>
    <row r="58" spans="1:14" s="2" customFormat="1" ht="4.9000000000000004" customHeight="1" x14ac:dyDescent="0.2">
      <c r="A58" s="123"/>
      <c r="B58" s="8"/>
      <c r="C58" s="4"/>
      <c r="D58" s="4"/>
      <c r="E58" s="4"/>
      <c r="F58" s="4"/>
      <c r="G58" s="4"/>
      <c r="H58" s="72"/>
      <c r="I58" s="72"/>
      <c r="J58" s="107"/>
      <c r="K58" s="72"/>
      <c r="L58" s="103"/>
      <c r="N58" s="64"/>
    </row>
    <row r="59" spans="1:14" s="2" customFormat="1" ht="30" customHeight="1" x14ac:dyDescent="0.2">
      <c r="A59" s="123"/>
      <c r="B59" s="121" t="s">
        <v>37</v>
      </c>
      <c r="C59" s="117" t="s">
        <v>189</v>
      </c>
      <c r="D59" s="72"/>
      <c r="E59" s="20" t="s">
        <v>77</v>
      </c>
      <c r="F59" s="19" t="s">
        <v>114</v>
      </c>
      <c r="G59" s="19"/>
      <c r="H59" s="72">
        <v>1</v>
      </c>
      <c r="I59" s="72"/>
      <c r="J59" s="108"/>
      <c r="K59" s="72"/>
      <c r="L59" s="104"/>
      <c r="N59" s="63" t="str">
        <f>IF(J58="","",J58)</f>
        <v/>
      </c>
    </row>
    <row r="60" spans="1:14" s="2" customFormat="1" ht="45.75" customHeight="1" x14ac:dyDescent="0.2">
      <c r="A60" s="123"/>
      <c r="B60" s="121"/>
      <c r="C60" s="117"/>
      <c r="D60" s="72"/>
      <c r="E60" s="20" t="s">
        <v>78</v>
      </c>
      <c r="F60" s="19" t="s">
        <v>115</v>
      </c>
      <c r="G60" s="19"/>
      <c r="H60" s="72">
        <v>4</v>
      </c>
      <c r="I60" s="72"/>
      <c r="J60" s="108"/>
      <c r="K60" s="72"/>
      <c r="L60" s="104"/>
      <c r="N60" s="64"/>
    </row>
    <row r="61" spans="1:14" s="2" customFormat="1" ht="46.5" customHeight="1" x14ac:dyDescent="0.2">
      <c r="A61" s="123"/>
      <c r="B61" s="121"/>
      <c r="C61" s="117"/>
      <c r="D61" s="72"/>
      <c r="E61" s="20" t="s">
        <v>79</v>
      </c>
      <c r="F61" s="19" t="s">
        <v>116</v>
      </c>
      <c r="G61" s="19"/>
      <c r="H61" s="72">
        <v>7</v>
      </c>
      <c r="I61" s="72"/>
      <c r="J61" s="108"/>
      <c r="K61" s="72"/>
      <c r="L61" s="104"/>
      <c r="N61" s="64"/>
    </row>
    <row r="62" spans="1:14" s="2" customFormat="1" ht="57.75" customHeight="1" x14ac:dyDescent="0.2">
      <c r="A62" s="123"/>
      <c r="B62" s="124"/>
      <c r="C62" s="118"/>
      <c r="D62" s="72"/>
      <c r="E62" s="21" t="s">
        <v>80</v>
      </c>
      <c r="F62" s="14" t="s">
        <v>117</v>
      </c>
      <c r="G62" s="19"/>
      <c r="H62" s="73">
        <v>10</v>
      </c>
      <c r="I62" s="72"/>
      <c r="J62" s="109"/>
      <c r="K62" s="72"/>
      <c r="L62" s="105"/>
      <c r="N62" s="64"/>
    </row>
    <row r="63" spans="1:14" s="2" customFormat="1" ht="4.9000000000000004" customHeight="1" x14ac:dyDescent="0.2">
      <c r="A63" s="123"/>
      <c r="B63" s="8"/>
      <c r="C63" s="4"/>
      <c r="D63" s="4"/>
      <c r="E63" s="4"/>
      <c r="F63" s="4"/>
      <c r="G63" s="4"/>
      <c r="H63" s="72"/>
      <c r="I63" s="72"/>
      <c r="J63" s="107"/>
      <c r="K63" s="72"/>
      <c r="L63" s="103"/>
      <c r="N63" s="64"/>
    </row>
    <row r="64" spans="1:14" s="2" customFormat="1" ht="46.5" customHeight="1" x14ac:dyDescent="0.2">
      <c r="A64" s="123"/>
      <c r="B64" s="121" t="s">
        <v>39</v>
      </c>
      <c r="C64" s="117" t="s">
        <v>118</v>
      </c>
      <c r="D64" s="72"/>
      <c r="E64" s="20" t="s">
        <v>77</v>
      </c>
      <c r="F64" s="19" t="s">
        <v>119</v>
      </c>
      <c r="G64" s="19"/>
      <c r="H64" s="72">
        <v>1</v>
      </c>
      <c r="I64" s="72"/>
      <c r="J64" s="108"/>
      <c r="K64" s="72"/>
      <c r="L64" s="104"/>
      <c r="N64" s="63" t="str">
        <f>IF(J63="","",J63)</f>
        <v/>
      </c>
    </row>
    <row r="65" spans="1:14" s="2" customFormat="1" ht="58.5" customHeight="1" x14ac:dyDescent="0.2">
      <c r="A65" s="123"/>
      <c r="B65" s="121"/>
      <c r="C65" s="117"/>
      <c r="D65" s="72"/>
      <c r="E65" s="20" t="s">
        <v>78</v>
      </c>
      <c r="F65" s="19" t="s">
        <v>120</v>
      </c>
      <c r="G65" s="19"/>
      <c r="H65" s="72">
        <v>4</v>
      </c>
      <c r="I65" s="72"/>
      <c r="J65" s="108"/>
      <c r="K65" s="72"/>
      <c r="L65" s="104"/>
      <c r="N65" s="64"/>
    </row>
    <row r="66" spans="1:14" s="2" customFormat="1" ht="55.5" customHeight="1" x14ac:dyDescent="0.2">
      <c r="A66" s="123"/>
      <c r="B66" s="121"/>
      <c r="C66" s="117"/>
      <c r="D66" s="72"/>
      <c r="E66" s="20" t="s">
        <v>79</v>
      </c>
      <c r="F66" s="19" t="s">
        <v>121</v>
      </c>
      <c r="G66" s="19"/>
      <c r="H66" s="72">
        <v>7</v>
      </c>
      <c r="I66" s="72"/>
      <c r="J66" s="108"/>
      <c r="K66" s="72"/>
      <c r="L66" s="104"/>
      <c r="N66" s="64"/>
    </row>
    <row r="67" spans="1:14" s="2" customFormat="1" ht="81" customHeight="1" x14ac:dyDescent="0.2">
      <c r="A67" s="123"/>
      <c r="B67" s="121"/>
      <c r="C67" s="117"/>
      <c r="D67" s="72"/>
      <c r="E67" s="20" t="s">
        <v>80</v>
      </c>
      <c r="F67" s="19" t="s">
        <v>122</v>
      </c>
      <c r="G67" s="19"/>
      <c r="H67" s="72">
        <v>10</v>
      </c>
      <c r="I67" s="72"/>
      <c r="J67" s="108"/>
      <c r="K67" s="72"/>
      <c r="L67" s="104"/>
      <c r="N67" s="64"/>
    </row>
    <row r="68" spans="1:14" s="2" customFormat="1" ht="4.9000000000000004" customHeight="1" thickBot="1" x14ac:dyDescent="0.25">
      <c r="A68" s="68"/>
      <c r="B68" s="66"/>
      <c r="C68" s="67"/>
      <c r="D68" s="72"/>
      <c r="E68" s="20"/>
      <c r="F68" s="19"/>
      <c r="G68" s="19"/>
      <c r="H68" s="72"/>
      <c r="I68" s="72"/>
      <c r="J68" s="110"/>
      <c r="K68" s="72"/>
      <c r="L68" s="106"/>
      <c r="N68" s="64"/>
    </row>
    <row r="69" spans="1:14" s="2" customFormat="1" ht="30" customHeight="1" x14ac:dyDescent="0.2">
      <c r="A69" s="122" t="s">
        <v>123</v>
      </c>
      <c r="B69" s="125" t="s">
        <v>41</v>
      </c>
      <c r="C69" s="126" t="s">
        <v>190</v>
      </c>
      <c r="D69" s="72"/>
      <c r="E69" s="30" t="s">
        <v>77</v>
      </c>
      <c r="F69" s="31" t="s">
        <v>191</v>
      </c>
      <c r="G69" s="19"/>
      <c r="H69" s="71">
        <v>1</v>
      </c>
      <c r="I69" s="72"/>
      <c r="J69" s="112"/>
      <c r="K69" s="72"/>
      <c r="L69" s="111"/>
      <c r="N69" s="63" t="str">
        <f>IF(J69="","",J69)</f>
        <v/>
      </c>
    </row>
    <row r="70" spans="1:14" s="2" customFormat="1" ht="30" customHeight="1" x14ac:dyDescent="0.2">
      <c r="A70" s="123"/>
      <c r="B70" s="121"/>
      <c r="C70" s="117"/>
      <c r="D70" s="72"/>
      <c r="E70" s="20" t="s">
        <v>78</v>
      </c>
      <c r="F70" s="19" t="s">
        <v>192</v>
      </c>
      <c r="G70" s="19"/>
      <c r="H70" s="72">
        <v>4</v>
      </c>
      <c r="I70" s="72"/>
      <c r="J70" s="108"/>
      <c r="K70" s="72"/>
      <c r="L70" s="104"/>
      <c r="N70" s="64"/>
    </row>
    <row r="71" spans="1:14" s="2" customFormat="1" ht="30" customHeight="1" x14ac:dyDescent="0.2">
      <c r="A71" s="123"/>
      <c r="B71" s="121"/>
      <c r="C71" s="117"/>
      <c r="D71" s="72"/>
      <c r="E71" s="20" t="s">
        <v>79</v>
      </c>
      <c r="F71" s="19" t="s">
        <v>193</v>
      </c>
      <c r="G71" s="19"/>
      <c r="H71" s="72">
        <v>7</v>
      </c>
      <c r="I71" s="72"/>
      <c r="J71" s="108"/>
      <c r="K71" s="72"/>
      <c r="L71" s="104"/>
      <c r="N71" s="64"/>
    </row>
    <row r="72" spans="1:14" s="2" customFormat="1" ht="30" customHeight="1" x14ac:dyDescent="0.2">
      <c r="A72" s="123"/>
      <c r="B72" s="124"/>
      <c r="C72" s="118"/>
      <c r="D72" s="72"/>
      <c r="E72" s="21" t="s">
        <v>80</v>
      </c>
      <c r="F72" s="14" t="s">
        <v>194</v>
      </c>
      <c r="G72" s="19"/>
      <c r="H72" s="73">
        <v>10</v>
      </c>
      <c r="I72" s="72"/>
      <c r="J72" s="109"/>
      <c r="K72" s="72"/>
      <c r="L72" s="105"/>
      <c r="N72" s="64"/>
    </row>
    <row r="73" spans="1:14" s="13" customFormat="1" ht="4.9000000000000004" customHeight="1" x14ac:dyDescent="0.2">
      <c r="A73" s="123"/>
      <c r="B73" s="8"/>
      <c r="C73" s="4"/>
      <c r="D73" s="4"/>
      <c r="E73" s="4"/>
      <c r="F73" s="4"/>
      <c r="G73" s="4"/>
      <c r="H73" s="72"/>
      <c r="I73" s="72"/>
      <c r="J73" s="107"/>
      <c r="K73" s="72"/>
      <c r="L73" s="103"/>
      <c r="N73" s="63"/>
    </row>
    <row r="74" spans="1:14" s="2" customFormat="1" ht="30" customHeight="1" x14ac:dyDescent="0.2">
      <c r="A74" s="123"/>
      <c r="B74" s="121" t="s">
        <v>44</v>
      </c>
      <c r="C74" s="117" t="s">
        <v>124</v>
      </c>
      <c r="D74" s="72"/>
      <c r="E74" s="20" t="s">
        <v>77</v>
      </c>
      <c r="F74" s="19" t="s">
        <v>125</v>
      </c>
      <c r="G74" s="19"/>
      <c r="H74" s="72">
        <v>1</v>
      </c>
      <c r="I74" s="72"/>
      <c r="J74" s="108"/>
      <c r="K74" s="72"/>
      <c r="L74" s="104"/>
      <c r="N74" s="63" t="str">
        <f>IF(J73="","",J73)</f>
        <v/>
      </c>
    </row>
    <row r="75" spans="1:14" s="2" customFormat="1" ht="30" customHeight="1" x14ac:dyDescent="0.2">
      <c r="A75" s="123"/>
      <c r="B75" s="121"/>
      <c r="C75" s="117"/>
      <c r="D75" s="72"/>
      <c r="E75" s="20" t="s">
        <v>78</v>
      </c>
      <c r="F75" s="19" t="s">
        <v>126</v>
      </c>
      <c r="G75" s="19"/>
      <c r="H75" s="72">
        <v>4</v>
      </c>
      <c r="I75" s="72"/>
      <c r="J75" s="108"/>
      <c r="K75" s="72"/>
      <c r="L75" s="104"/>
      <c r="N75" s="64"/>
    </row>
    <row r="76" spans="1:14" s="2" customFormat="1" ht="30" customHeight="1" x14ac:dyDescent="0.2">
      <c r="A76" s="123"/>
      <c r="B76" s="121"/>
      <c r="C76" s="117"/>
      <c r="D76" s="72"/>
      <c r="E76" s="20" t="s">
        <v>79</v>
      </c>
      <c r="F76" s="19" t="s">
        <v>127</v>
      </c>
      <c r="G76" s="19"/>
      <c r="H76" s="72">
        <v>7</v>
      </c>
      <c r="I76" s="72"/>
      <c r="J76" s="108"/>
      <c r="K76" s="72"/>
      <c r="L76" s="104"/>
      <c r="N76" s="64"/>
    </row>
    <row r="77" spans="1:14" s="2" customFormat="1" ht="30" customHeight="1" x14ac:dyDescent="0.2">
      <c r="A77" s="123"/>
      <c r="B77" s="121"/>
      <c r="C77" s="117"/>
      <c r="D77" s="72"/>
      <c r="E77" s="20" t="s">
        <v>80</v>
      </c>
      <c r="F77" s="19" t="s">
        <v>128</v>
      </c>
      <c r="G77" s="19"/>
      <c r="H77" s="72">
        <v>10</v>
      </c>
      <c r="I77" s="72"/>
      <c r="J77" s="109"/>
      <c r="K77" s="72"/>
      <c r="L77" s="105"/>
      <c r="N77" s="64"/>
    </row>
    <row r="78" spans="1:14" s="13" customFormat="1" ht="4.9000000000000004" customHeight="1" x14ac:dyDescent="0.2">
      <c r="A78" s="123"/>
      <c r="B78" s="38"/>
      <c r="C78" s="39"/>
      <c r="D78" s="4"/>
      <c r="E78" s="39"/>
      <c r="F78" s="39"/>
      <c r="G78" s="4"/>
      <c r="H78" s="74"/>
      <c r="I78" s="72"/>
      <c r="J78" s="107"/>
      <c r="K78" s="72"/>
      <c r="L78" s="103"/>
      <c r="N78" s="63"/>
    </row>
    <row r="79" spans="1:14" s="2" customFormat="1" ht="40.15" customHeight="1" x14ac:dyDescent="0.2">
      <c r="A79" s="123"/>
      <c r="B79" s="121" t="s">
        <v>46</v>
      </c>
      <c r="C79" s="117" t="s">
        <v>129</v>
      </c>
      <c r="D79" s="72"/>
      <c r="E79" s="20" t="s">
        <v>77</v>
      </c>
      <c r="F79" s="19" t="s">
        <v>130</v>
      </c>
      <c r="G79" s="19"/>
      <c r="H79" s="72">
        <v>1</v>
      </c>
      <c r="I79" s="72"/>
      <c r="J79" s="108"/>
      <c r="K79" s="72"/>
      <c r="L79" s="104"/>
      <c r="N79" s="63" t="str">
        <f>IF(J78="","",J78)</f>
        <v/>
      </c>
    </row>
    <row r="80" spans="1:14" s="2" customFormat="1" ht="40.15" customHeight="1" x14ac:dyDescent="0.2">
      <c r="A80" s="123"/>
      <c r="B80" s="121"/>
      <c r="C80" s="117"/>
      <c r="D80" s="72"/>
      <c r="E80" s="20" t="s">
        <v>78</v>
      </c>
      <c r="F80" s="19" t="s">
        <v>131</v>
      </c>
      <c r="G80" s="19"/>
      <c r="H80" s="72">
        <v>4</v>
      </c>
      <c r="I80" s="72"/>
      <c r="J80" s="108"/>
      <c r="K80" s="72"/>
      <c r="L80" s="104"/>
      <c r="N80" s="64"/>
    </row>
    <row r="81" spans="1:14" s="2" customFormat="1" ht="40.15" customHeight="1" x14ac:dyDescent="0.2">
      <c r="A81" s="123"/>
      <c r="B81" s="121"/>
      <c r="C81" s="117"/>
      <c r="D81" s="72"/>
      <c r="E81" s="20" t="s">
        <v>79</v>
      </c>
      <c r="F81" s="19" t="s">
        <v>132</v>
      </c>
      <c r="G81" s="19"/>
      <c r="H81" s="72">
        <v>7</v>
      </c>
      <c r="I81" s="72"/>
      <c r="J81" s="108"/>
      <c r="K81" s="72"/>
      <c r="L81" s="104"/>
      <c r="N81" s="64"/>
    </row>
    <row r="82" spans="1:14" s="2" customFormat="1" ht="40.15" customHeight="1" x14ac:dyDescent="0.2">
      <c r="A82" s="123"/>
      <c r="B82" s="124"/>
      <c r="C82" s="118"/>
      <c r="D82" s="72"/>
      <c r="E82" s="21" t="s">
        <v>80</v>
      </c>
      <c r="F82" s="14" t="s">
        <v>133</v>
      </c>
      <c r="G82" s="19"/>
      <c r="H82" s="73">
        <v>10</v>
      </c>
      <c r="I82" s="72"/>
      <c r="J82" s="109"/>
      <c r="K82" s="72"/>
      <c r="L82" s="105"/>
      <c r="N82" s="64"/>
    </row>
    <row r="83" spans="1:14" s="2" customFormat="1" ht="5.0999999999999996" customHeight="1" x14ac:dyDescent="0.2">
      <c r="A83" s="123"/>
      <c r="B83" s="66"/>
      <c r="C83" s="67"/>
      <c r="D83" s="72"/>
      <c r="E83" s="20"/>
      <c r="F83" s="19"/>
      <c r="G83" s="19"/>
      <c r="H83" s="72"/>
      <c r="I83" s="72"/>
      <c r="J83" s="107"/>
      <c r="K83" s="72"/>
      <c r="L83" s="103"/>
      <c r="N83" s="64"/>
    </row>
    <row r="84" spans="1:14" s="2" customFormat="1" ht="25.5" x14ac:dyDescent="0.2">
      <c r="A84" s="123"/>
      <c r="B84" s="121" t="s">
        <v>48</v>
      </c>
      <c r="C84" s="117" t="s">
        <v>195</v>
      </c>
      <c r="D84" s="72"/>
      <c r="E84" s="20" t="s">
        <v>77</v>
      </c>
      <c r="F84" s="19" t="s">
        <v>196</v>
      </c>
      <c r="G84" s="19"/>
      <c r="H84" s="72">
        <v>1</v>
      </c>
      <c r="I84" s="72"/>
      <c r="J84" s="108"/>
      <c r="K84" s="72"/>
      <c r="L84" s="104"/>
      <c r="N84" s="63" t="str">
        <f>IF(J83="","",J83)</f>
        <v/>
      </c>
    </row>
    <row r="85" spans="1:14" s="2" customFormat="1" ht="51" x14ac:dyDescent="0.2">
      <c r="A85" s="123"/>
      <c r="B85" s="121"/>
      <c r="C85" s="117"/>
      <c r="D85" s="72"/>
      <c r="E85" s="20" t="s">
        <v>78</v>
      </c>
      <c r="F85" s="19" t="s">
        <v>197</v>
      </c>
      <c r="G85" s="19"/>
      <c r="H85" s="72">
        <v>4</v>
      </c>
      <c r="I85" s="72"/>
      <c r="J85" s="108"/>
      <c r="K85" s="72"/>
      <c r="L85" s="104"/>
      <c r="N85" s="64"/>
    </row>
    <row r="86" spans="1:14" s="2" customFormat="1" ht="57.75" customHeight="1" x14ac:dyDescent="0.2">
      <c r="A86" s="123"/>
      <c r="B86" s="121"/>
      <c r="C86" s="117"/>
      <c r="D86" s="72"/>
      <c r="E86" s="20" t="s">
        <v>79</v>
      </c>
      <c r="F86" s="19" t="s">
        <v>198</v>
      </c>
      <c r="G86" s="19"/>
      <c r="H86" s="72">
        <v>7</v>
      </c>
      <c r="I86" s="72"/>
      <c r="J86" s="108"/>
      <c r="K86" s="72"/>
      <c r="L86" s="104"/>
      <c r="N86" s="64"/>
    </row>
    <row r="87" spans="1:14" s="2" customFormat="1" ht="59.25" customHeight="1" x14ac:dyDescent="0.2">
      <c r="A87" s="123"/>
      <c r="B87" s="124"/>
      <c r="C87" s="118"/>
      <c r="D87" s="72"/>
      <c r="E87" s="21" t="s">
        <v>80</v>
      </c>
      <c r="F87" s="14" t="s">
        <v>199</v>
      </c>
      <c r="G87" s="19"/>
      <c r="H87" s="73">
        <v>10</v>
      </c>
      <c r="I87" s="72"/>
      <c r="J87" s="109"/>
      <c r="K87" s="72"/>
      <c r="L87" s="105"/>
      <c r="N87" s="64"/>
    </row>
    <row r="88" spans="1:14" s="13" customFormat="1" ht="4.9000000000000004" customHeight="1" x14ac:dyDescent="0.2">
      <c r="A88" s="123"/>
      <c r="B88" s="8"/>
      <c r="C88" s="4"/>
      <c r="D88" s="4"/>
      <c r="E88" s="4"/>
      <c r="F88" s="4"/>
      <c r="G88" s="4"/>
      <c r="H88" s="72"/>
      <c r="I88" s="72"/>
      <c r="J88" s="107"/>
      <c r="K88" s="72"/>
      <c r="L88" s="103"/>
      <c r="N88" s="63" t="str">
        <f>IF(J87="","",J87)</f>
        <v/>
      </c>
    </row>
    <row r="89" spans="1:14" s="2" customFormat="1" ht="49.9" customHeight="1" x14ac:dyDescent="0.2">
      <c r="A89" s="123"/>
      <c r="B89" s="121" t="s">
        <v>49</v>
      </c>
      <c r="C89" s="117" t="s">
        <v>134</v>
      </c>
      <c r="D89" s="72"/>
      <c r="E89" s="20" t="s">
        <v>77</v>
      </c>
      <c r="F89" s="19" t="s">
        <v>135</v>
      </c>
      <c r="G89" s="19"/>
      <c r="H89" s="72">
        <v>1</v>
      </c>
      <c r="I89" s="72"/>
      <c r="J89" s="108"/>
      <c r="K89" s="72"/>
      <c r="L89" s="104"/>
      <c r="N89" s="63" t="str">
        <f>IF(J88="","",J88)</f>
        <v/>
      </c>
    </row>
    <row r="90" spans="1:14" s="2" customFormat="1" ht="49.9" customHeight="1" x14ac:dyDescent="0.2">
      <c r="A90" s="123"/>
      <c r="B90" s="121"/>
      <c r="C90" s="117"/>
      <c r="D90" s="72"/>
      <c r="E90" s="20" t="s">
        <v>78</v>
      </c>
      <c r="F90" s="19" t="s">
        <v>136</v>
      </c>
      <c r="G90" s="19"/>
      <c r="H90" s="72">
        <v>4</v>
      </c>
      <c r="I90" s="72"/>
      <c r="J90" s="108"/>
      <c r="K90" s="72"/>
      <c r="L90" s="104"/>
      <c r="N90" s="64"/>
    </row>
    <row r="91" spans="1:14" s="2" customFormat="1" ht="49.9" customHeight="1" x14ac:dyDescent="0.2">
      <c r="A91" s="123"/>
      <c r="B91" s="121"/>
      <c r="C91" s="117"/>
      <c r="D91" s="72"/>
      <c r="E91" s="20" t="s">
        <v>79</v>
      </c>
      <c r="F91" s="19" t="s">
        <v>137</v>
      </c>
      <c r="G91" s="19"/>
      <c r="H91" s="72">
        <v>7</v>
      </c>
      <c r="I91" s="72"/>
      <c r="J91" s="108"/>
      <c r="K91" s="72"/>
      <c r="L91" s="104"/>
      <c r="N91" s="64"/>
    </row>
    <row r="92" spans="1:14" s="2" customFormat="1" ht="49.9" customHeight="1" x14ac:dyDescent="0.2">
      <c r="A92" s="123"/>
      <c r="B92" s="121"/>
      <c r="C92" s="117"/>
      <c r="D92" s="72"/>
      <c r="E92" s="20" t="s">
        <v>80</v>
      </c>
      <c r="F92" s="19" t="s">
        <v>138</v>
      </c>
      <c r="G92" s="19"/>
      <c r="H92" s="72">
        <v>10</v>
      </c>
      <c r="I92" s="72"/>
      <c r="J92" s="108"/>
      <c r="K92" s="72"/>
      <c r="L92" s="104"/>
      <c r="N92" s="64"/>
    </row>
    <row r="93" spans="1:14" s="2" customFormat="1" ht="4.9000000000000004" customHeight="1" thickBot="1" x14ac:dyDescent="0.25">
      <c r="A93" s="6"/>
      <c r="B93" s="9"/>
      <c r="C93" s="11"/>
      <c r="D93" s="4"/>
      <c r="E93" s="11"/>
      <c r="F93" s="11"/>
      <c r="G93" s="4"/>
      <c r="H93" s="76"/>
      <c r="I93" s="72"/>
      <c r="J93" s="110"/>
      <c r="K93" s="72"/>
      <c r="L93" s="106"/>
      <c r="N93" s="64"/>
    </row>
    <row r="94" spans="1:14" s="2" customFormat="1" ht="40.15" customHeight="1" x14ac:dyDescent="0.2">
      <c r="A94" s="122" t="s">
        <v>139</v>
      </c>
      <c r="B94" s="125" t="s">
        <v>51</v>
      </c>
      <c r="C94" s="126" t="s">
        <v>140</v>
      </c>
      <c r="D94" s="72"/>
      <c r="E94" s="30" t="s">
        <v>77</v>
      </c>
      <c r="F94" s="31" t="s">
        <v>141</v>
      </c>
      <c r="G94" s="19"/>
      <c r="H94" s="72">
        <v>1</v>
      </c>
      <c r="I94" s="72"/>
      <c r="J94" s="112"/>
      <c r="K94" s="72"/>
      <c r="L94" s="111"/>
      <c r="N94" s="63" t="str">
        <f>IF(J94="","",J94)</f>
        <v/>
      </c>
    </row>
    <row r="95" spans="1:14" s="2" customFormat="1" ht="40.15" customHeight="1" x14ac:dyDescent="0.2">
      <c r="A95" s="123"/>
      <c r="B95" s="121"/>
      <c r="C95" s="117"/>
      <c r="D95" s="72"/>
      <c r="E95" s="20" t="s">
        <v>78</v>
      </c>
      <c r="F95" s="19" t="s">
        <v>142</v>
      </c>
      <c r="G95" s="19"/>
      <c r="H95" s="72">
        <v>4</v>
      </c>
      <c r="I95" s="72"/>
      <c r="J95" s="108"/>
      <c r="K95" s="72"/>
      <c r="L95" s="104"/>
      <c r="N95" s="64"/>
    </row>
    <row r="96" spans="1:14" s="2" customFormat="1" ht="40.15" customHeight="1" x14ac:dyDescent="0.2">
      <c r="A96" s="123"/>
      <c r="B96" s="121"/>
      <c r="C96" s="117"/>
      <c r="D96" s="72"/>
      <c r="E96" s="20" t="s">
        <v>79</v>
      </c>
      <c r="F96" s="19" t="s">
        <v>143</v>
      </c>
      <c r="G96" s="19"/>
      <c r="H96" s="72">
        <v>7</v>
      </c>
      <c r="I96" s="72"/>
      <c r="J96" s="108"/>
      <c r="K96" s="72"/>
      <c r="L96" s="104"/>
      <c r="N96" s="64"/>
    </row>
    <row r="97" spans="1:14" s="2" customFormat="1" ht="40.15" customHeight="1" x14ac:dyDescent="0.2">
      <c r="A97" s="123"/>
      <c r="B97" s="124"/>
      <c r="C97" s="118"/>
      <c r="D97" s="72"/>
      <c r="E97" s="21" t="s">
        <v>80</v>
      </c>
      <c r="F97" s="14" t="s">
        <v>144</v>
      </c>
      <c r="G97" s="19"/>
      <c r="H97" s="73">
        <v>10</v>
      </c>
      <c r="I97" s="72"/>
      <c r="J97" s="109"/>
      <c r="K97" s="72"/>
      <c r="L97" s="105"/>
      <c r="N97" s="64"/>
    </row>
    <row r="98" spans="1:14" s="2" customFormat="1" ht="4.9000000000000004" customHeight="1" x14ac:dyDescent="0.2">
      <c r="A98" s="123"/>
      <c r="B98" s="8"/>
      <c r="C98" s="4"/>
      <c r="D98" s="4"/>
      <c r="E98" s="4"/>
      <c r="F98" s="4"/>
      <c r="G98" s="4"/>
      <c r="H98" s="72"/>
      <c r="I98" s="72"/>
      <c r="J98" s="107"/>
      <c r="K98" s="72"/>
      <c r="L98" s="103"/>
      <c r="N98" s="64"/>
    </row>
    <row r="99" spans="1:14" s="2" customFormat="1" ht="45" customHeight="1" x14ac:dyDescent="0.2">
      <c r="A99" s="123" t="s">
        <v>139</v>
      </c>
      <c r="B99" s="121" t="s">
        <v>54</v>
      </c>
      <c r="C99" s="117" t="s">
        <v>145</v>
      </c>
      <c r="D99" s="72"/>
      <c r="E99" s="20" t="s">
        <v>77</v>
      </c>
      <c r="F99" s="19" t="s">
        <v>146</v>
      </c>
      <c r="G99" s="19"/>
      <c r="H99" s="72">
        <v>1</v>
      </c>
      <c r="I99" s="72"/>
      <c r="J99" s="108"/>
      <c r="K99" s="72"/>
      <c r="L99" s="104"/>
      <c r="N99" s="63" t="str">
        <f>IF(J98="","",J98)</f>
        <v/>
      </c>
    </row>
    <row r="100" spans="1:14" s="2" customFormat="1" ht="45" customHeight="1" x14ac:dyDescent="0.2">
      <c r="A100" s="123"/>
      <c r="B100" s="121"/>
      <c r="C100" s="117"/>
      <c r="D100" s="72"/>
      <c r="E100" s="20" t="s">
        <v>78</v>
      </c>
      <c r="F100" s="19" t="s">
        <v>147</v>
      </c>
      <c r="G100" s="19"/>
      <c r="H100" s="72">
        <v>4</v>
      </c>
      <c r="I100" s="72"/>
      <c r="J100" s="108"/>
      <c r="K100" s="72"/>
      <c r="L100" s="104"/>
      <c r="N100" s="64"/>
    </row>
    <row r="101" spans="1:14" s="2" customFormat="1" ht="45" customHeight="1" x14ac:dyDescent="0.2">
      <c r="A101" s="123"/>
      <c r="B101" s="121"/>
      <c r="C101" s="117"/>
      <c r="D101" s="72"/>
      <c r="E101" s="20" t="s">
        <v>79</v>
      </c>
      <c r="F101" s="19" t="s">
        <v>200</v>
      </c>
      <c r="G101" s="19"/>
      <c r="H101" s="72">
        <v>7</v>
      </c>
      <c r="I101" s="72"/>
      <c r="J101" s="108"/>
      <c r="K101" s="72"/>
      <c r="L101" s="104"/>
      <c r="N101" s="64"/>
    </row>
    <row r="102" spans="1:14" s="2" customFormat="1" ht="45" customHeight="1" x14ac:dyDescent="0.2">
      <c r="A102" s="123"/>
      <c r="B102" s="124"/>
      <c r="C102" s="118"/>
      <c r="D102" s="72"/>
      <c r="E102" s="21" t="s">
        <v>80</v>
      </c>
      <c r="F102" s="14" t="s">
        <v>148</v>
      </c>
      <c r="G102" s="19"/>
      <c r="H102" s="73">
        <v>10</v>
      </c>
      <c r="I102" s="72"/>
      <c r="J102" s="109"/>
      <c r="K102" s="72"/>
      <c r="L102" s="105"/>
      <c r="N102" s="64"/>
    </row>
    <row r="103" spans="1:14" s="2" customFormat="1" ht="4.9000000000000004" customHeight="1" x14ac:dyDescent="0.2">
      <c r="A103" s="123"/>
      <c r="B103" s="8"/>
      <c r="C103" s="4"/>
      <c r="D103" s="4"/>
      <c r="E103" s="4"/>
      <c r="F103" s="4"/>
      <c r="G103" s="4"/>
      <c r="H103" s="72"/>
      <c r="I103" s="72"/>
      <c r="J103" s="107"/>
      <c r="K103" s="72"/>
      <c r="L103" s="103"/>
      <c r="N103" s="64"/>
    </row>
    <row r="104" spans="1:14" s="2" customFormat="1" ht="30" customHeight="1" x14ac:dyDescent="0.2">
      <c r="A104" s="123"/>
      <c r="B104" s="121" t="s">
        <v>56</v>
      </c>
      <c r="C104" s="117" t="s">
        <v>149</v>
      </c>
      <c r="D104" s="72"/>
      <c r="E104" s="20" t="s">
        <v>77</v>
      </c>
      <c r="F104" s="19" t="s">
        <v>150</v>
      </c>
      <c r="G104" s="19"/>
      <c r="H104" s="72">
        <v>1</v>
      </c>
      <c r="I104" s="72"/>
      <c r="J104" s="108"/>
      <c r="K104" s="72"/>
      <c r="L104" s="104"/>
      <c r="N104" s="63" t="str">
        <f>IF(J103="","",J103)</f>
        <v/>
      </c>
    </row>
    <row r="105" spans="1:14" s="2" customFormat="1" ht="30" customHeight="1" x14ac:dyDescent="0.2">
      <c r="A105" s="123"/>
      <c r="B105" s="121"/>
      <c r="C105" s="117"/>
      <c r="D105" s="72"/>
      <c r="E105" s="20" t="s">
        <v>78</v>
      </c>
      <c r="F105" s="19" t="s">
        <v>151</v>
      </c>
      <c r="G105" s="19"/>
      <c r="H105" s="72">
        <v>4</v>
      </c>
      <c r="I105" s="72"/>
      <c r="J105" s="108"/>
      <c r="K105" s="72"/>
      <c r="L105" s="104"/>
      <c r="N105" s="64"/>
    </row>
    <row r="106" spans="1:14" s="2" customFormat="1" ht="30" customHeight="1" x14ac:dyDescent="0.2">
      <c r="A106" s="123"/>
      <c r="B106" s="121"/>
      <c r="C106" s="117"/>
      <c r="D106" s="72"/>
      <c r="E106" s="20" t="s">
        <v>79</v>
      </c>
      <c r="F106" s="19" t="s">
        <v>152</v>
      </c>
      <c r="G106" s="19"/>
      <c r="H106" s="72">
        <v>7</v>
      </c>
      <c r="I106" s="72"/>
      <c r="J106" s="108"/>
      <c r="K106" s="72"/>
      <c r="L106" s="104"/>
      <c r="N106" s="64"/>
    </row>
    <row r="107" spans="1:14" s="2" customFormat="1" ht="30" customHeight="1" x14ac:dyDescent="0.2">
      <c r="A107" s="123"/>
      <c r="B107" s="124"/>
      <c r="C107" s="118"/>
      <c r="D107" s="72"/>
      <c r="E107" s="21" t="s">
        <v>80</v>
      </c>
      <c r="F107" s="14" t="s">
        <v>153</v>
      </c>
      <c r="G107" s="19"/>
      <c r="H107" s="73">
        <v>10</v>
      </c>
      <c r="I107" s="72"/>
      <c r="J107" s="109"/>
      <c r="K107" s="72"/>
      <c r="L107" s="105"/>
      <c r="N107" s="64"/>
    </row>
    <row r="108" spans="1:14" s="2" customFormat="1" ht="4.9000000000000004" customHeight="1" x14ac:dyDescent="0.2">
      <c r="A108" s="123"/>
      <c r="B108" s="8"/>
      <c r="C108" s="4"/>
      <c r="D108" s="4"/>
      <c r="E108" s="4"/>
      <c r="F108" s="4"/>
      <c r="G108" s="4"/>
      <c r="H108" s="72"/>
      <c r="I108" s="72"/>
      <c r="J108" s="107"/>
      <c r="K108" s="72"/>
      <c r="L108" s="103"/>
      <c r="N108" s="64"/>
    </row>
    <row r="109" spans="1:14" s="2" customFormat="1" ht="45" customHeight="1" x14ac:dyDescent="0.2">
      <c r="A109" s="123"/>
      <c r="B109" s="121" t="s">
        <v>58</v>
      </c>
      <c r="C109" s="117" t="s">
        <v>201</v>
      </c>
      <c r="D109" s="72"/>
      <c r="E109" s="20" t="s">
        <v>77</v>
      </c>
      <c r="F109" s="19" t="s">
        <v>154</v>
      </c>
      <c r="G109" s="19"/>
      <c r="H109" s="72">
        <v>1</v>
      </c>
      <c r="I109" s="72"/>
      <c r="J109" s="108"/>
      <c r="K109" s="72"/>
      <c r="L109" s="104"/>
      <c r="N109" s="63" t="str">
        <f>IF(J108="","",J108)</f>
        <v/>
      </c>
    </row>
    <row r="110" spans="1:14" s="2" customFormat="1" ht="45" customHeight="1" x14ac:dyDescent="0.2">
      <c r="A110" s="123"/>
      <c r="B110" s="121"/>
      <c r="C110" s="117"/>
      <c r="D110" s="72"/>
      <c r="E110" s="20" t="s">
        <v>78</v>
      </c>
      <c r="F110" s="19" t="s">
        <v>155</v>
      </c>
      <c r="G110" s="19"/>
      <c r="H110" s="72">
        <v>4</v>
      </c>
      <c r="I110" s="72"/>
      <c r="J110" s="108"/>
      <c r="K110" s="72"/>
      <c r="L110" s="104"/>
      <c r="N110" s="64"/>
    </row>
    <row r="111" spans="1:14" s="2" customFormat="1" ht="45" customHeight="1" x14ac:dyDescent="0.2">
      <c r="A111" s="123"/>
      <c r="B111" s="121"/>
      <c r="C111" s="117"/>
      <c r="D111" s="72"/>
      <c r="E111" s="20" t="s">
        <v>79</v>
      </c>
      <c r="F111" s="19" t="s">
        <v>156</v>
      </c>
      <c r="G111" s="19"/>
      <c r="H111" s="72">
        <v>7</v>
      </c>
      <c r="I111" s="72"/>
      <c r="J111" s="108"/>
      <c r="K111" s="72"/>
      <c r="L111" s="104"/>
      <c r="N111" s="64"/>
    </row>
    <row r="112" spans="1:14" s="2" customFormat="1" ht="45" customHeight="1" x14ac:dyDescent="0.2">
      <c r="A112" s="123"/>
      <c r="B112" s="124"/>
      <c r="C112" s="118"/>
      <c r="D112" s="72"/>
      <c r="E112" s="21" t="s">
        <v>80</v>
      </c>
      <c r="F112" s="14" t="s">
        <v>157</v>
      </c>
      <c r="G112" s="19"/>
      <c r="H112" s="73">
        <v>10</v>
      </c>
      <c r="I112" s="72"/>
      <c r="J112" s="109"/>
      <c r="K112" s="72"/>
      <c r="L112" s="105"/>
      <c r="N112" s="64"/>
    </row>
    <row r="113" spans="1:14" s="2" customFormat="1" ht="4.9000000000000004" customHeight="1" x14ac:dyDescent="0.2">
      <c r="A113" s="123"/>
      <c r="B113" s="8"/>
      <c r="C113" s="4"/>
      <c r="D113" s="4"/>
      <c r="E113" s="4"/>
      <c r="F113" s="4"/>
      <c r="G113" s="4"/>
      <c r="H113" s="72"/>
      <c r="I113" s="72"/>
      <c r="J113" s="107"/>
      <c r="K113" s="72"/>
      <c r="L113" s="103"/>
      <c r="N113" s="64"/>
    </row>
    <row r="114" spans="1:14" ht="54.95" customHeight="1" x14ac:dyDescent="0.2">
      <c r="A114" s="123"/>
      <c r="B114" s="121" t="s">
        <v>60</v>
      </c>
      <c r="C114" s="117" t="s">
        <v>158</v>
      </c>
      <c r="D114" s="72"/>
      <c r="E114" s="20" t="s">
        <v>77</v>
      </c>
      <c r="F114" s="19" t="s">
        <v>202</v>
      </c>
      <c r="G114" s="19"/>
      <c r="H114" s="72">
        <v>1</v>
      </c>
      <c r="I114" s="72"/>
      <c r="J114" s="108"/>
      <c r="K114" s="72"/>
      <c r="L114" s="104"/>
      <c r="N114" s="63" t="str">
        <f>IF(J113="","",J113)</f>
        <v/>
      </c>
    </row>
    <row r="115" spans="1:14" ht="54.95" customHeight="1" x14ac:dyDescent="0.2">
      <c r="A115" s="123"/>
      <c r="B115" s="121"/>
      <c r="C115" s="117"/>
      <c r="D115" s="72"/>
      <c r="E115" s="20" t="s">
        <v>78</v>
      </c>
      <c r="F115" s="19" t="s">
        <v>203</v>
      </c>
      <c r="G115" s="19"/>
      <c r="H115" s="72">
        <v>4</v>
      </c>
      <c r="I115" s="72"/>
      <c r="J115" s="108"/>
      <c r="K115" s="72"/>
      <c r="L115" s="104"/>
    </row>
    <row r="116" spans="1:14" ht="54.95" customHeight="1" x14ac:dyDescent="0.2">
      <c r="A116" s="123"/>
      <c r="B116" s="121"/>
      <c r="C116" s="117"/>
      <c r="D116" s="72"/>
      <c r="E116" s="20" t="s">
        <v>79</v>
      </c>
      <c r="F116" s="19" t="s">
        <v>204</v>
      </c>
      <c r="G116" s="19"/>
      <c r="H116" s="72">
        <v>7</v>
      </c>
      <c r="I116" s="72"/>
      <c r="J116" s="108"/>
      <c r="K116" s="72"/>
      <c r="L116" s="104"/>
    </row>
    <row r="117" spans="1:14" ht="70.150000000000006" customHeight="1" x14ac:dyDescent="0.2">
      <c r="A117" s="123"/>
      <c r="B117" s="121"/>
      <c r="C117" s="117"/>
      <c r="D117" s="72"/>
      <c r="E117" s="20" t="s">
        <v>80</v>
      </c>
      <c r="F117" s="19" t="s">
        <v>205</v>
      </c>
      <c r="G117" s="19"/>
      <c r="H117" s="72">
        <v>10</v>
      </c>
      <c r="I117" s="72"/>
      <c r="J117" s="108"/>
      <c r="K117" s="72"/>
      <c r="L117" s="104"/>
    </row>
    <row r="118" spans="1:14" ht="4.9000000000000004" customHeight="1" thickBot="1" x14ac:dyDescent="0.25">
      <c r="A118" s="6"/>
      <c r="B118" s="9"/>
      <c r="C118" s="11"/>
      <c r="D118" s="4"/>
      <c r="E118" s="11"/>
      <c r="F118" s="11"/>
      <c r="G118" s="4"/>
      <c r="H118" s="73"/>
      <c r="I118" s="72"/>
      <c r="J118" s="110"/>
      <c r="K118" s="72"/>
      <c r="L118" s="106"/>
    </row>
    <row r="119" spans="1:14" x14ac:dyDescent="0.2">
      <c r="A119" s="122"/>
      <c r="B119" s="125"/>
      <c r="C119" s="126"/>
      <c r="D119" s="72"/>
      <c r="E119" s="30"/>
      <c r="F119" s="31"/>
      <c r="G119" s="19"/>
      <c r="H119" s="71"/>
      <c r="I119" s="72"/>
      <c r="J119" s="69"/>
      <c r="K119" s="72"/>
      <c r="L119" s="71"/>
    </row>
    <row r="120" spans="1:14" x14ac:dyDescent="0.2">
      <c r="A120" s="123"/>
      <c r="B120" s="121"/>
      <c r="C120" s="117"/>
      <c r="D120" s="72"/>
      <c r="E120" s="20"/>
      <c r="F120" s="19"/>
      <c r="G120" s="19"/>
      <c r="H120" s="72"/>
      <c r="I120" s="72"/>
      <c r="J120" s="70"/>
      <c r="K120" s="72"/>
      <c r="L120" s="72"/>
    </row>
    <row r="121" spans="1:14" x14ac:dyDescent="0.2">
      <c r="A121" s="123"/>
      <c r="B121" s="121"/>
      <c r="C121" s="117"/>
      <c r="D121" s="72"/>
      <c r="E121" s="20"/>
      <c r="F121" s="19"/>
      <c r="G121" s="19"/>
      <c r="H121" s="72"/>
      <c r="I121" s="72"/>
      <c r="J121" s="70"/>
      <c r="K121" s="72"/>
      <c r="L121" s="72"/>
    </row>
  </sheetData>
  <mergeCells count="107">
    <mergeCell ref="A9:A27"/>
    <mergeCell ref="B9:B12"/>
    <mergeCell ref="C9:C12"/>
    <mergeCell ref="J9:J12"/>
    <mergeCell ref="L9:L12"/>
    <mergeCell ref="J13:J17"/>
    <mergeCell ref="L13:L17"/>
    <mergeCell ref="B14:B17"/>
    <mergeCell ref="A1:B1"/>
    <mergeCell ref="A2:B2"/>
    <mergeCell ref="A3:B3"/>
    <mergeCell ref="H3:H8"/>
    <mergeCell ref="J3:J8"/>
    <mergeCell ref="A4:B4"/>
    <mergeCell ref="A5:B5"/>
    <mergeCell ref="A6:A8"/>
    <mergeCell ref="B6:B8"/>
    <mergeCell ref="C6:C8"/>
    <mergeCell ref="C14:C17"/>
    <mergeCell ref="J18:J22"/>
    <mergeCell ref="B19:B22"/>
    <mergeCell ref="C19:C22"/>
    <mergeCell ref="J23:J28"/>
    <mergeCell ref="L23:L28"/>
    <mergeCell ref="B24:B27"/>
    <mergeCell ref="C24:C27"/>
    <mergeCell ref="E6:F8"/>
    <mergeCell ref="L6:L8"/>
    <mergeCell ref="L38:L42"/>
    <mergeCell ref="B39:B42"/>
    <mergeCell ref="C39:C42"/>
    <mergeCell ref="J43:J48"/>
    <mergeCell ref="L43:L48"/>
    <mergeCell ref="B44:B47"/>
    <mergeCell ref="C44:C47"/>
    <mergeCell ref="A29:A47"/>
    <mergeCell ref="B29:B32"/>
    <mergeCell ref="C29:C32"/>
    <mergeCell ref="J29:J32"/>
    <mergeCell ref="L29:L32"/>
    <mergeCell ref="J33:J37"/>
    <mergeCell ref="L33:L37"/>
    <mergeCell ref="B34:B37"/>
    <mergeCell ref="C34:C37"/>
    <mergeCell ref="J38:J42"/>
    <mergeCell ref="L58:L62"/>
    <mergeCell ref="B59:B62"/>
    <mergeCell ref="C59:C62"/>
    <mergeCell ref="J63:J68"/>
    <mergeCell ref="L63:L68"/>
    <mergeCell ref="B64:B67"/>
    <mergeCell ref="C64:C67"/>
    <mergeCell ref="A49:A67"/>
    <mergeCell ref="B49:B52"/>
    <mergeCell ref="C49:C52"/>
    <mergeCell ref="J49:J52"/>
    <mergeCell ref="L49:L52"/>
    <mergeCell ref="J53:J57"/>
    <mergeCell ref="L53:L57"/>
    <mergeCell ref="B54:B57"/>
    <mergeCell ref="C54:C57"/>
    <mergeCell ref="J58:J62"/>
    <mergeCell ref="L78:L82"/>
    <mergeCell ref="B79:B82"/>
    <mergeCell ref="C79:C82"/>
    <mergeCell ref="J83:J87"/>
    <mergeCell ref="L83:L87"/>
    <mergeCell ref="B84:B87"/>
    <mergeCell ref="C84:C87"/>
    <mergeCell ref="A69:A92"/>
    <mergeCell ref="B69:B72"/>
    <mergeCell ref="C69:C72"/>
    <mergeCell ref="J69:J72"/>
    <mergeCell ref="L69:L72"/>
    <mergeCell ref="J73:J77"/>
    <mergeCell ref="L73:L77"/>
    <mergeCell ref="B74:B77"/>
    <mergeCell ref="C74:C77"/>
    <mergeCell ref="J78:J82"/>
    <mergeCell ref="J88:J93"/>
    <mergeCell ref="L88:L93"/>
    <mergeCell ref="B89:B92"/>
    <mergeCell ref="C89:C92"/>
    <mergeCell ref="B94:B97"/>
    <mergeCell ref="C94:C97"/>
    <mergeCell ref="J94:J97"/>
    <mergeCell ref="L94:L97"/>
    <mergeCell ref="J98:J102"/>
    <mergeCell ref="A119:A121"/>
    <mergeCell ref="B119:B121"/>
    <mergeCell ref="C119:C121"/>
    <mergeCell ref="J108:J112"/>
    <mergeCell ref="L108:L112"/>
    <mergeCell ref="B109:B112"/>
    <mergeCell ref="C109:C112"/>
    <mergeCell ref="J113:J118"/>
    <mergeCell ref="L113:L118"/>
    <mergeCell ref="B114:B117"/>
    <mergeCell ref="C114:C117"/>
    <mergeCell ref="A94:A117"/>
    <mergeCell ref="L98:L102"/>
    <mergeCell ref="B99:B102"/>
    <mergeCell ref="C99:C102"/>
    <mergeCell ref="J103:J107"/>
    <mergeCell ref="L103:L107"/>
    <mergeCell ref="B104:B107"/>
    <mergeCell ref="C104:C107"/>
  </mergeCells>
  <printOptions horizontalCentered="1"/>
  <pageMargins left="0.98425196850393704" right="0.39370078740157483" top="0.39370078740157483" bottom="0.59055118110236227" header="0" footer="0.19685039370078741"/>
  <pageSetup paperSize="9" scale="39" fitToHeight="0" orientation="portrait" horizontalDpi="1200" verticalDpi="1200" r:id="rId1"/>
  <headerFooter>
    <oddFooter>&amp;R&amp;A | Blad &amp;P van &amp;N</oddFooter>
  </headerFooter>
  <rowBreaks count="2" manualBreakCount="2">
    <brk id="62" max="11" man="1"/>
    <brk id="112" max="11" man="1"/>
  </rowBreaks>
  <extLst>
    <ext xmlns:x14="http://schemas.microsoft.com/office/spreadsheetml/2009/9/main" uri="{CCE6A557-97BC-4b89-ADB6-D9C93CAAB3DF}">
      <x14:dataValidations xmlns:xm="http://schemas.microsoft.com/office/excel/2006/main" count="4">
        <x14:dataValidation type="list" allowBlank="1" showInputMessage="1" showErrorMessage="1" xr:uid="{4A0A9EED-D1C7-4975-8B2B-ACEF4AF8247B}">
          <x14:formula1>
            <xm:f>' menu ! niet wijzigen !'!$B$1:$B$5</xm:f>
          </x14:formula1>
          <xm:sqref>J9:J118</xm:sqref>
        </x14:dataValidation>
        <x14:dataValidation type="list" allowBlank="1" showInputMessage="1" showErrorMessage="1" xr:uid="{24B7CE50-55BB-418C-902B-E1E505B9EE14}">
          <x14:formula1>
            <xm:f>' menu ! niet wijzigen !'!$B$21:$B$24</xm:f>
          </x14:formula1>
          <xm:sqref>C5</xm:sqref>
        </x14:dataValidation>
        <x14:dataValidation type="list" allowBlank="1" showInputMessage="1" showErrorMessage="1" xr:uid="{4BCF96FF-9C74-4262-B90B-3790EB360874}">
          <x14:formula1>
            <xm:f>' menu ! niet wijzigen !'!$B$12:$B$19</xm:f>
          </x14:formula1>
          <xm:sqref>C4</xm:sqref>
        </x14:dataValidation>
        <x14:dataValidation type="list" allowBlank="1" showInputMessage="1" showErrorMessage="1" xr:uid="{FBA46F84-23E6-40C1-98C5-BCAE317A956B}">
          <x14:formula1>
            <xm:f>' menu ! niet wijzigen !'!$B$7:$B$10</xm:f>
          </x14:formula1>
          <xm:sqref>C3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15E9A-5BA4-4327-99F3-B6F9A75231E2}">
  <dimension ref="A1:N121"/>
  <sheetViews>
    <sheetView workbookViewId="0">
      <selection activeCell="E5" sqref="E5"/>
    </sheetView>
  </sheetViews>
  <sheetFormatPr defaultRowHeight="23.25" x14ac:dyDescent="0.2"/>
  <cols>
    <col min="1" max="1" width="13.140625" style="3" customWidth="1"/>
    <col min="2" max="2" width="6.85546875" style="1" customWidth="1"/>
    <col min="3" max="3" width="41.42578125" customWidth="1"/>
    <col min="4" max="4" width="0.85546875" customWidth="1"/>
    <col min="5" max="5" width="14" bestFit="1" customWidth="1"/>
    <col min="6" max="6" width="88.28515625" customWidth="1"/>
    <col min="7" max="7" width="0.85546875" customWidth="1"/>
    <col min="8" max="8" width="5.7109375" style="16" customWidth="1"/>
    <col min="9" max="9" width="0.85546875" style="16" customWidth="1"/>
    <col min="10" max="10" width="11.5703125" style="55" customWidth="1"/>
    <col min="11" max="11" width="0.85546875" style="16" customWidth="1"/>
    <col min="12" max="12" width="43.5703125" style="16" customWidth="1"/>
    <col min="14" max="14" width="9.140625" style="62"/>
  </cols>
  <sheetData>
    <row r="1" spans="1:14" x14ac:dyDescent="0.2">
      <c r="A1" s="100" t="s">
        <v>0</v>
      </c>
      <c r="B1" s="100"/>
      <c r="C1" s="57" t="str">
        <f>Dashboard!C1</f>
        <v>naam project</v>
      </c>
    </row>
    <row r="2" spans="1:14" x14ac:dyDescent="0.2">
      <c r="A2" s="101" t="s">
        <v>63</v>
      </c>
      <c r="B2" s="101"/>
      <c r="C2" s="58" t="s">
        <v>64</v>
      </c>
    </row>
    <row r="3" spans="1:14" ht="27" customHeight="1" x14ac:dyDescent="0.2">
      <c r="A3" s="101" t="s">
        <v>65</v>
      </c>
      <c r="B3" s="101"/>
      <c r="C3" s="59" t="s">
        <v>162</v>
      </c>
      <c r="H3" s="115" t="s">
        <v>66</v>
      </c>
      <c r="J3" s="115" t="s">
        <v>67</v>
      </c>
    </row>
    <row r="4" spans="1:14" ht="15.75" x14ac:dyDescent="0.2">
      <c r="A4" s="101" t="s">
        <v>68</v>
      </c>
      <c r="B4" s="101"/>
      <c r="C4" s="59">
        <v>2021</v>
      </c>
      <c r="H4" s="115"/>
      <c r="J4" s="115"/>
    </row>
    <row r="5" spans="1:14" ht="16.5" thickBot="1" x14ac:dyDescent="0.25">
      <c r="A5" s="102" t="s">
        <v>69</v>
      </c>
      <c r="B5" s="102"/>
      <c r="C5" s="60" t="s">
        <v>70</v>
      </c>
      <c r="H5" s="115"/>
      <c r="J5" s="115"/>
    </row>
    <row r="6" spans="1:14" ht="15.6" customHeight="1" x14ac:dyDescent="0.2">
      <c r="A6" s="119" t="s">
        <v>7</v>
      </c>
      <c r="B6" s="119" t="s">
        <v>71</v>
      </c>
      <c r="C6" s="119" t="s">
        <v>72</v>
      </c>
      <c r="D6" s="86"/>
      <c r="E6" s="119" t="s">
        <v>73</v>
      </c>
      <c r="F6" s="119"/>
      <c r="G6" s="18"/>
      <c r="H6" s="115"/>
      <c r="I6" s="22"/>
      <c r="J6" s="115"/>
      <c r="K6" s="22"/>
      <c r="L6" s="113" t="s">
        <v>74</v>
      </c>
    </row>
    <row r="7" spans="1:14" ht="15.6" customHeight="1" x14ac:dyDescent="0.2">
      <c r="A7" s="119"/>
      <c r="B7" s="119"/>
      <c r="C7" s="119"/>
      <c r="D7" s="86"/>
      <c r="E7" s="119"/>
      <c r="F7" s="119"/>
      <c r="G7" s="18"/>
      <c r="H7" s="115"/>
      <c r="I7" s="22"/>
      <c r="J7" s="115"/>
      <c r="K7" s="22"/>
      <c r="L7" s="113" t="s">
        <v>75</v>
      </c>
    </row>
    <row r="8" spans="1:14" ht="16.149999999999999" customHeight="1" thickBot="1" x14ac:dyDescent="0.25">
      <c r="A8" s="120"/>
      <c r="B8" s="120"/>
      <c r="C8" s="120"/>
      <c r="D8" s="86"/>
      <c r="E8" s="120"/>
      <c r="F8" s="120"/>
      <c r="G8" s="18"/>
      <c r="H8" s="116"/>
      <c r="I8" s="22"/>
      <c r="J8" s="116"/>
      <c r="K8" s="22"/>
      <c r="L8" s="114"/>
    </row>
    <row r="9" spans="1:14" s="13" customFormat="1" ht="45" customHeight="1" x14ac:dyDescent="0.2">
      <c r="A9" s="123" t="s">
        <v>76</v>
      </c>
      <c r="B9" s="121" t="s">
        <v>14</v>
      </c>
      <c r="C9" s="117" t="s">
        <v>170</v>
      </c>
      <c r="D9" s="83"/>
      <c r="E9" s="20" t="s">
        <v>77</v>
      </c>
      <c r="F9" s="19" t="s">
        <v>171</v>
      </c>
      <c r="G9" s="19"/>
      <c r="H9" s="83">
        <v>1</v>
      </c>
      <c r="I9" s="83"/>
      <c r="J9" s="112"/>
      <c r="K9" s="83"/>
      <c r="L9" s="111"/>
      <c r="N9" s="63" t="str">
        <f>IF(J9="","",J9)</f>
        <v/>
      </c>
    </row>
    <row r="10" spans="1:14" s="13" customFormat="1" ht="45" customHeight="1" x14ac:dyDescent="0.2">
      <c r="A10" s="123"/>
      <c r="B10" s="121"/>
      <c r="C10" s="117"/>
      <c r="D10" s="83"/>
      <c r="E10" s="20" t="s">
        <v>78</v>
      </c>
      <c r="F10" s="19" t="s">
        <v>172</v>
      </c>
      <c r="G10" s="19"/>
      <c r="H10" s="83">
        <v>4</v>
      </c>
      <c r="I10" s="83"/>
      <c r="J10" s="108"/>
      <c r="K10" s="83"/>
      <c r="L10" s="104"/>
      <c r="N10" s="63"/>
    </row>
    <row r="11" spans="1:14" s="13" customFormat="1" ht="45" customHeight="1" x14ac:dyDescent="0.2">
      <c r="A11" s="123"/>
      <c r="B11" s="121"/>
      <c r="C11" s="117"/>
      <c r="D11" s="83"/>
      <c r="E11" s="20" t="s">
        <v>79</v>
      </c>
      <c r="F11" s="19" t="s">
        <v>173</v>
      </c>
      <c r="G11" s="19"/>
      <c r="H11" s="83">
        <v>7</v>
      </c>
      <c r="I11" s="83"/>
      <c r="J11" s="108"/>
      <c r="K11" s="83"/>
      <c r="L11" s="104"/>
      <c r="N11" s="63"/>
    </row>
    <row r="12" spans="1:14" s="13" customFormat="1" ht="45" customHeight="1" x14ac:dyDescent="0.2">
      <c r="A12" s="123"/>
      <c r="B12" s="124"/>
      <c r="C12" s="118"/>
      <c r="D12" s="83"/>
      <c r="E12" s="21" t="s">
        <v>80</v>
      </c>
      <c r="F12" s="14" t="s">
        <v>174</v>
      </c>
      <c r="G12" s="19"/>
      <c r="H12" s="84">
        <v>10</v>
      </c>
      <c r="I12" s="83"/>
      <c r="J12" s="109"/>
      <c r="K12" s="83"/>
      <c r="L12" s="105"/>
      <c r="N12" s="63"/>
    </row>
    <row r="13" spans="1:14" s="2" customFormat="1" ht="4.9000000000000004" customHeight="1" x14ac:dyDescent="0.2">
      <c r="A13" s="123"/>
      <c r="B13" s="8"/>
      <c r="C13" s="4"/>
      <c r="D13" s="4"/>
      <c r="E13" s="4"/>
      <c r="F13" s="4"/>
      <c r="G13" s="4"/>
      <c r="H13" s="83"/>
      <c r="I13" s="83"/>
      <c r="J13" s="107"/>
      <c r="K13" s="83"/>
      <c r="L13" s="103"/>
      <c r="N13" s="64"/>
    </row>
    <row r="14" spans="1:14" s="13" customFormat="1" ht="34.9" customHeight="1" x14ac:dyDescent="0.2">
      <c r="A14" s="123"/>
      <c r="B14" s="121" t="s">
        <v>17</v>
      </c>
      <c r="C14" s="117" t="s">
        <v>81</v>
      </c>
      <c r="D14" s="83"/>
      <c r="E14" s="20" t="s">
        <v>77</v>
      </c>
      <c r="F14" s="19" t="s">
        <v>82</v>
      </c>
      <c r="G14" s="19"/>
      <c r="H14" s="83">
        <v>1</v>
      </c>
      <c r="I14" s="83"/>
      <c r="J14" s="108"/>
      <c r="K14" s="83"/>
      <c r="L14" s="104"/>
      <c r="N14" s="63" t="str">
        <f>IF(J13="","",J13)</f>
        <v/>
      </c>
    </row>
    <row r="15" spans="1:14" s="13" customFormat="1" ht="42.75" customHeight="1" x14ac:dyDescent="0.2">
      <c r="A15" s="123"/>
      <c r="B15" s="121"/>
      <c r="C15" s="117"/>
      <c r="D15" s="83"/>
      <c r="E15" s="20" t="s">
        <v>78</v>
      </c>
      <c r="F15" s="19" t="s">
        <v>83</v>
      </c>
      <c r="G15" s="19"/>
      <c r="H15" s="83">
        <v>4</v>
      </c>
      <c r="I15" s="83"/>
      <c r="J15" s="108"/>
      <c r="K15" s="83"/>
      <c r="L15" s="104"/>
      <c r="N15" s="63"/>
    </row>
    <row r="16" spans="1:14" s="13" customFormat="1" ht="34.9" customHeight="1" x14ac:dyDescent="0.2">
      <c r="A16" s="123"/>
      <c r="B16" s="121"/>
      <c r="C16" s="117"/>
      <c r="D16" s="83"/>
      <c r="E16" s="20" t="s">
        <v>79</v>
      </c>
      <c r="F16" s="19" t="s">
        <v>84</v>
      </c>
      <c r="G16" s="19"/>
      <c r="H16" s="83">
        <v>7</v>
      </c>
      <c r="I16" s="83"/>
      <c r="J16" s="108"/>
      <c r="K16" s="83"/>
      <c r="L16" s="104"/>
      <c r="N16" s="63"/>
    </row>
    <row r="17" spans="1:14" s="13" customFormat="1" ht="34.9" customHeight="1" x14ac:dyDescent="0.2">
      <c r="A17" s="123"/>
      <c r="B17" s="124"/>
      <c r="C17" s="118"/>
      <c r="D17" s="83"/>
      <c r="E17" s="21" t="s">
        <v>80</v>
      </c>
      <c r="F17" s="14" t="s">
        <v>85</v>
      </c>
      <c r="G17" s="19"/>
      <c r="H17" s="84">
        <v>10</v>
      </c>
      <c r="I17" s="83"/>
      <c r="J17" s="109"/>
      <c r="K17" s="83"/>
      <c r="L17" s="105"/>
      <c r="N17" s="63"/>
    </row>
    <row r="18" spans="1:14" s="2" customFormat="1" ht="4.9000000000000004" customHeight="1" x14ac:dyDescent="0.2">
      <c r="A18" s="123"/>
      <c r="B18" s="8"/>
      <c r="C18" s="4"/>
      <c r="D18" s="4"/>
      <c r="E18" s="4"/>
      <c r="F18" s="4"/>
      <c r="G18" s="4"/>
      <c r="H18" s="83"/>
      <c r="I18" s="83"/>
      <c r="J18" s="107"/>
      <c r="K18" s="83"/>
      <c r="L18" s="83"/>
      <c r="N18" s="64"/>
    </row>
    <row r="19" spans="1:14" s="13" customFormat="1" ht="40.15" customHeight="1" x14ac:dyDescent="0.2">
      <c r="A19" s="123"/>
      <c r="B19" s="121" t="s">
        <v>19</v>
      </c>
      <c r="C19" s="117" t="s">
        <v>86</v>
      </c>
      <c r="D19" s="83"/>
      <c r="E19" s="20" t="s">
        <v>77</v>
      </c>
      <c r="F19" s="19" t="s">
        <v>87</v>
      </c>
      <c r="G19" s="19"/>
      <c r="H19" s="83">
        <v>1</v>
      </c>
      <c r="I19" s="83"/>
      <c r="J19" s="108"/>
      <c r="K19" s="83"/>
      <c r="L19" s="83"/>
      <c r="N19" s="63" t="str">
        <f>IF(J18="","",J18)</f>
        <v/>
      </c>
    </row>
    <row r="20" spans="1:14" s="13" customFormat="1" ht="40.15" customHeight="1" x14ac:dyDescent="0.2">
      <c r="A20" s="123"/>
      <c r="B20" s="121"/>
      <c r="C20" s="117"/>
      <c r="D20" s="83"/>
      <c r="E20" s="20" t="s">
        <v>78</v>
      </c>
      <c r="F20" s="19" t="s">
        <v>88</v>
      </c>
      <c r="G20" s="19"/>
      <c r="H20" s="83">
        <v>4</v>
      </c>
      <c r="I20" s="83"/>
      <c r="J20" s="108"/>
      <c r="K20" s="83"/>
      <c r="L20" s="83"/>
      <c r="N20" s="63"/>
    </row>
    <row r="21" spans="1:14" s="13" customFormat="1" ht="40.15" customHeight="1" x14ac:dyDescent="0.2">
      <c r="A21" s="123"/>
      <c r="B21" s="121"/>
      <c r="C21" s="117"/>
      <c r="D21" s="83"/>
      <c r="E21" s="20" t="s">
        <v>79</v>
      </c>
      <c r="F21" s="19" t="s">
        <v>89</v>
      </c>
      <c r="G21" s="19"/>
      <c r="H21" s="83">
        <v>7</v>
      </c>
      <c r="I21" s="83"/>
      <c r="J21" s="108"/>
      <c r="K21" s="83"/>
      <c r="L21" s="83"/>
      <c r="N21" s="63"/>
    </row>
    <row r="22" spans="1:14" s="13" customFormat="1" ht="40.15" customHeight="1" x14ac:dyDescent="0.2">
      <c r="A22" s="123"/>
      <c r="B22" s="124"/>
      <c r="C22" s="118"/>
      <c r="D22" s="83"/>
      <c r="E22" s="21" t="s">
        <v>80</v>
      </c>
      <c r="F22" s="14" t="s">
        <v>90</v>
      </c>
      <c r="G22" s="19"/>
      <c r="H22" s="84">
        <v>10</v>
      </c>
      <c r="I22" s="83"/>
      <c r="J22" s="109"/>
      <c r="K22" s="83"/>
      <c r="L22" s="84"/>
      <c r="N22" s="63"/>
    </row>
    <row r="23" spans="1:14" s="2" customFormat="1" ht="4.9000000000000004" customHeight="1" x14ac:dyDescent="0.2">
      <c r="A23" s="123"/>
      <c r="B23" s="8"/>
      <c r="C23" s="4"/>
      <c r="D23" s="4"/>
      <c r="E23" s="4"/>
      <c r="F23" s="4"/>
      <c r="G23" s="4"/>
      <c r="H23" s="83"/>
      <c r="I23" s="83"/>
      <c r="J23" s="107"/>
      <c r="K23" s="83"/>
      <c r="L23" s="103"/>
      <c r="N23" s="64"/>
    </row>
    <row r="24" spans="1:14" s="13" customFormat="1" ht="40.15" customHeight="1" x14ac:dyDescent="0.2">
      <c r="A24" s="123"/>
      <c r="B24" s="121" t="s">
        <v>21</v>
      </c>
      <c r="C24" s="117" t="s">
        <v>175</v>
      </c>
      <c r="D24" s="83"/>
      <c r="E24" s="20" t="s">
        <v>77</v>
      </c>
      <c r="F24" s="19" t="s">
        <v>91</v>
      </c>
      <c r="G24" s="19"/>
      <c r="H24" s="83">
        <v>1</v>
      </c>
      <c r="I24" s="83"/>
      <c r="J24" s="108"/>
      <c r="K24" s="83"/>
      <c r="L24" s="104"/>
      <c r="N24" s="63" t="str">
        <f>IF(J23="","",J23)</f>
        <v/>
      </c>
    </row>
    <row r="25" spans="1:14" s="13" customFormat="1" ht="40.15" customHeight="1" x14ac:dyDescent="0.2">
      <c r="A25" s="123"/>
      <c r="B25" s="121"/>
      <c r="C25" s="117"/>
      <c r="D25" s="83"/>
      <c r="E25" s="20" t="s">
        <v>78</v>
      </c>
      <c r="F25" s="19" t="s">
        <v>92</v>
      </c>
      <c r="G25" s="19"/>
      <c r="H25" s="83">
        <v>4</v>
      </c>
      <c r="I25" s="83"/>
      <c r="J25" s="108"/>
      <c r="K25" s="83"/>
      <c r="L25" s="104"/>
      <c r="N25" s="63"/>
    </row>
    <row r="26" spans="1:14" s="13" customFormat="1" ht="40.15" customHeight="1" x14ac:dyDescent="0.2">
      <c r="A26" s="123"/>
      <c r="B26" s="121"/>
      <c r="C26" s="117"/>
      <c r="D26" s="83"/>
      <c r="E26" s="20" t="s">
        <v>79</v>
      </c>
      <c r="F26" s="19" t="s">
        <v>93</v>
      </c>
      <c r="G26" s="19"/>
      <c r="H26" s="83">
        <v>7</v>
      </c>
      <c r="I26" s="83"/>
      <c r="J26" s="108"/>
      <c r="K26" s="83"/>
      <c r="L26" s="104"/>
      <c r="N26" s="63"/>
    </row>
    <row r="27" spans="1:14" s="13" customFormat="1" ht="40.15" customHeight="1" x14ac:dyDescent="0.2">
      <c r="A27" s="123"/>
      <c r="B27" s="121"/>
      <c r="C27" s="117"/>
      <c r="D27" s="83"/>
      <c r="E27" s="20" t="s">
        <v>80</v>
      </c>
      <c r="F27" s="19" t="s">
        <v>94</v>
      </c>
      <c r="G27" s="19"/>
      <c r="H27" s="83">
        <v>10</v>
      </c>
      <c r="I27" s="83"/>
      <c r="J27" s="108"/>
      <c r="K27" s="83"/>
      <c r="L27" s="104"/>
      <c r="N27" s="63"/>
    </row>
    <row r="28" spans="1:14" s="25" customFormat="1" ht="4.9000000000000004" customHeight="1" thickBot="1" x14ac:dyDescent="0.25">
      <c r="A28" s="7"/>
      <c r="B28" s="10"/>
      <c r="C28" s="12"/>
      <c r="D28" s="4"/>
      <c r="E28" s="12"/>
      <c r="F28" s="12"/>
      <c r="G28" s="4"/>
      <c r="H28" s="87"/>
      <c r="I28" s="83"/>
      <c r="J28" s="110"/>
      <c r="K28" s="83"/>
      <c r="L28" s="106"/>
      <c r="N28" s="65"/>
    </row>
    <row r="29" spans="1:14" s="13" customFormat="1" ht="19.899999999999999" customHeight="1" x14ac:dyDescent="0.2">
      <c r="A29" s="122" t="s">
        <v>95</v>
      </c>
      <c r="B29" s="121" t="s">
        <v>23</v>
      </c>
      <c r="C29" s="117" t="s">
        <v>176</v>
      </c>
      <c r="D29" s="83"/>
      <c r="E29" s="20" t="s">
        <v>77</v>
      </c>
      <c r="F29" s="19" t="s">
        <v>177</v>
      </c>
      <c r="G29" s="19"/>
      <c r="H29" s="83">
        <v>1</v>
      </c>
      <c r="I29" s="83"/>
      <c r="J29" s="112"/>
      <c r="K29" s="83"/>
      <c r="L29" s="111"/>
      <c r="N29" s="63" t="str">
        <f>IF(J29="","",J29)</f>
        <v/>
      </c>
    </row>
    <row r="30" spans="1:14" s="13" customFormat="1" ht="19.899999999999999" customHeight="1" x14ac:dyDescent="0.2">
      <c r="A30" s="123"/>
      <c r="B30" s="121"/>
      <c r="C30" s="117"/>
      <c r="D30" s="83"/>
      <c r="E30" s="20" t="s">
        <v>78</v>
      </c>
      <c r="F30" s="19" t="s">
        <v>178</v>
      </c>
      <c r="G30" s="19"/>
      <c r="H30" s="83">
        <v>4</v>
      </c>
      <c r="I30" s="83"/>
      <c r="J30" s="108"/>
      <c r="K30" s="83"/>
      <c r="L30" s="104"/>
      <c r="N30" s="63"/>
    </row>
    <row r="31" spans="1:14" s="13" customFormat="1" ht="19.899999999999999" customHeight="1" x14ac:dyDescent="0.2">
      <c r="A31" s="123"/>
      <c r="B31" s="121"/>
      <c r="C31" s="117"/>
      <c r="D31" s="83"/>
      <c r="E31" s="20" t="s">
        <v>79</v>
      </c>
      <c r="F31" s="19" t="s">
        <v>179</v>
      </c>
      <c r="G31" s="19"/>
      <c r="H31" s="83">
        <v>7</v>
      </c>
      <c r="I31" s="83"/>
      <c r="J31" s="108"/>
      <c r="K31" s="83"/>
      <c r="L31" s="104"/>
      <c r="N31" s="63"/>
    </row>
    <row r="32" spans="1:14" s="13" customFormat="1" ht="19.899999999999999" customHeight="1" x14ac:dyDescent="0.2">
      <c r="A32" s="123"/>
      <c r="B32" s="124"/>
      <c r="C32" s="118"/>
      <c r="D32" s="83"/>
      <c r="E32" s="21" t="s">
        <v>80</v>
      </c>
      <c r="F32" s="14" t="s">
        <v>180</v>
      </c>
      <c r="G32" s="19"/>
      <c r="H32" s="84">
        <v>10</v>
      </c>
      <c r="I32" s="83"/>
      <c r="J32" s="109"/>
      <c r="K32" s="83"/>
      <c r="L32" s="105"/>
      <c r="N32" s="63"/>
    </row>
    <row r="33" spans="1:14" s="2" customFormat="1" ht="4.9000000000000004" customHeight="1" x14ac:dyDescent="0.2">
      <c r="A33" s="123"/>
      <c r="B33" s="8"/>
      <c r="C33" s="4"/>
      <c r="D33" s="4"/>
      <c r="E33" s="4"/>
      <c r="F33" s="4"/>
      <c r="G33" s="4"/>
      <c r="H33" s="83"/>
      <c r="I33" s="83"/>
      <c r="J33" s="107"/>
      <c r="K33" s="83"/>
      <c r="L33" s="103"/>
      <c r="N33" s="64"/>
    </row>
    <row r="34" spans="1:14" s="2" customFormat="1" ht="40.15" customHeight="1" x14ac:dyDescent="0.2">
      <c r="A34" s="123"/>
      <c r="B34" s="121" t="s">
        <v>26</v>
      </c>
      <c r="C34" s="117" t="s">
        <v>181</v>
      </c>
      <c r="D34" s="83"/>
      <c r="E34" s="20" t="s">
        <v>77</v>
      </c>
      <c r="F34" s="19" t="s">
        <v>182</v>
      </c>
      <c r="G34" s="19"/>
      <c r="H34" s="83">
        <v>1</v>
      </c>
      <c r="I34" s="83"/>
      <c r="J34" s="108"/>
      <c r="K34" s="83"/>
      <c r="L34" s="104"/>
      <c r="N34" s="63" t="str">
        <f>IF(J33="","",J33)</f>
        <v/>
      </c>
    </row>
    <row r="35" spans="1:14" s="2" customFormat="1" ht="40.15" customHeight="1" x14ac:dyDescent="0.2">
      <c r="A35" s="123"/>
      <c r="B35" s="121"/>
      <c r="C35" s="117"/>
      <c r="D35" s="83"/>
      <c r="E35" s="20" t="s">
        <v>78</v>
      </c>
      <c r="F35" s="19" t="s">
        <v>183</v>
      </c>
      <c r="G35" s="19"/>
      <c r="H35" s="83">
        <v>4</v>
      </c>
      <c r="I35" s="83"/>
      <c r="J35" s="108"/>
      <c r="K35" s="83"/>
      <c r="L35" s="104"/>
      <c r="N35" s="64"/>
    </row>
    <row r="36" spans="1:14" s="2" customFormat="1" ht="40.15" customHeight="1" x14ac:dyDescent="0.2">
      <c r="A36" s="123"/>
      <c r="B36" s="121"/>
      <c r="C36" s="117"/>
      <c r="D36" s="83"/>
      <c r="E36" s="20" t="s">
        <v>79</v>
      </c>
      <c r="F36" s="19" t="s">
        <v>184</v>
      </c>
      <c r="G36" s="19"/>
      <c r="H36" s="83">
        <v>7</v>
      </c>
      <c r="I36" s="83"/>
      <c r="J36" s="108"/>
      <c r="K36" s="83"/>
      <c r="L36" s="104"/>
      <c r="N36" s="64"/>
    </row>
    <row r="37" spans="1:14" s="2" customFormat="1" ht="40.15" customHeight="1" x14ac:dyDescent="0.2">
      <c r="A37" s="123"/>
      <c r="B37" s="124"/>
      <c r="C37" s="118"/>
      <c r="D37" s="83"/>
      <c r="E37" s="21" t="s">
        <v>80</v>
      </c>
      <c r="F37" s="14" t="s">
        <v>185</v>
      </c>
      <c r="G37" s="19"/>
      <c r="H37" s="84">
        <v>10</v>
      </c>
      <c r="I37" s="83"/>
      <c r="J37" s="109"/>
      <c r="K37" s="83"/>
      <c r="L37" s="105"/>
      <c r="N37" s="64"/>
    </row>
    <row r="38" spans="1:14" s="2" customFormat="1" ht="4.9000000000000004" customHeight="1" x14ac:dyDescent="0.2">
      <c r="A38" s="123"/>
      <c r="B38" s="8"/>
      <c r="C38" s="4"/>
      <c r="D38" s="4"/>
      <c r="E38" s="4"/>
      <c r="F38" s="4"/>
      <c r="G38" s="4"/>
      <c r="H38" s="83"/>
      <c r="I38" s="83"/>
      <c r="J38" s="107"/>
      <c r="K38" s="83"/>
      <c r="L38" s="103"/>
      <c r="N38" s="64"/>
    </row>
    <row r="39" spans="1:14" s="13" customFormat="1" ht="45" customHeight="1" x14ac:dyDescent="0.2">
      <c r="A39" s="123"/>
      <c r="B39" s="121" t="s">
        <v>28</v>
      </c>
      <c r="C39" s="117" t="s">
        <v>96</v>
      </c>
      <c r="D39" s="83"/>
      <c r="E39" s="20" t="s">
        <v>77</v>
      </c>
      <c r="F39" s="19" t="s">
        <v>186</v>
      </c>
      <c r="G39" s="19"/>
      <c r="H39" s="83">
        <v>1</v>
      </c>
      <c r="I39" s="83"/>
      <c r="J39" s="108"/>
      <c r="K39" s="83"/>
      <c r="L39" s="104"/>
      <c r="N39" s="63" t="str">
        <f>IF(J38="","",J38)</f>
        <v/>
      </c>
    </row>
    <row r="40" spans="1:14" s="13" customFormat="1" ht="45" customHeight="1" x14ac:dyDescent="0.2">
      <c r="A40" s="123"/>
      <c r="B40" s="121"/>
      <c r="C40" s="117"/>
      <c r="D40" s="83"/>
      <c r="E40" s="20" t="s">
        <v>78</v>
      </c>
      <c r="F40" s="19" t="s">
        <v>187</v>
      </c>
      <c r="G40" s="19"/>
      <c r="H40" s="83">
        <v>4</v>
      </c>
      <c r="I40" s="83"/>
      <c r="J40" s="108"/>
      <c r="K40" s="83"/>
      <c r="L40" s="104"/>
      <c r="N40" s="63"/>
    </row>
    <row r="41" spans="1:14" s="13" customFormat="1" ht="45" customHeight="1" x14ac:dyDescent="0.2">
      <c r="A41" s="123"/>
      <c r="B41" s="121"/>
      <c r="C41" s="117"/>
      <c r="D41" s="83"/>
      <c r="E41" s="20" t="s">
        <v>79</v>
      </c>
      <c r="F41" s="19" t="s">
        <v>97</v>
      </c>
      <c r="G41" s="19"/>
      <c r="H41" s="83">
        <v>7</v>
      </c>
      <c r="I41" s="83"/>
      <c r="J41" s="108"/>
      <c r="K41" s="83"/>
      <c r="L41" s="104"/>
      <c r="N41" s="63"/>
    </row>
    <row r="42" spans="1:14" s="13" customFormat="1" ht="59.45" customHeight="1" x14ac:dyDescent="0.2">
      <c r="A42" s="123"/>
      <c r="B42" s="124"/>
      <c r="C42" s="118"/>
      <c r="D42" s="83"/>
      <c r="E42" s="21" t="s">
        <v>80</v>
      </c>
      <c r="F42" s="14" t="s">
        <v>98</v>
      </c>
      <c r="G42" s="19"/>
      <c r="H42" s="84">
        <v>10</v>
      </c>
      <c r="I42" s="83"/>
      <c r="J42" s="109"/>
      <c r="K42" s="83"/>
      <c r="L42" s="105"/>
      <c r="N42" s="63"/>
    </row>
    <row r="43" spans="1:14" s="13" customFormat="1" ht="4.9000000000000004" customHeight="1" x14ac:dyDescent="0.2">
      <c r="A43" s="123"/>
      <c r="B43" s="8"/>
      <c r="C43" s="4"/>
      <c r="D43" s="4"/>
      <c r="E43" s="4"/>
      <c r="F43" s="4"/>
      <c r="G43" s="4"/>
      <c r="H43" s="83"/>
      <c r="I43" s="83"/>
      <c r="J43" s="107"/>
      <c r="K43" s="83"/>
      <c r="L43" s="103"/>
      <c r="N43" s="63"/>
    </row>
    <row r="44" spans="1:14" s="2" customFormat="1" ht="55.15" customHeight="1" x14ac:dyDescent="0.2">
      <c r="A44" s="123"/>
      <c r="B44" s="121" t="s">
        <v>30</v>
      </c>
      <c r="C44" s="117" t="s">
        <v>99</v>
      </c>
      <c r="D44" s="83"/>
      <c r="E44" s="20" t="s">
        <v>77</v>
      </c>
      <c r="F44" s="19" t="s">
        <v>100</v>
      </c>
      <c r="G44" s="19"/>
      <c r="H44" s="83">
        <v>1</v>
      </c>
      <c r="I44" s="83"/>
      <c r="J44" s="108"/>
      <c r="K44" s="83"/>
      <c r="L44" s="104"/>
      <c r="N44" s="63" t="str">
        <f>IF(J43="","",J43)</f>
        <v/>
      </c>
    </row>
    <row r="45" spans="1:14" s="2" customFormat="1" ht="55.15" customHeight="1" x14ac:dyDescent="0.2">
      <c r="A45" s="123"/>
      <c r="B45" s="121"/>
      <c r="C45" s="117"/>
      <c r="D45" s="83"/>
      <c r="E45" s="20" t="s">
        <v>78</v>
      </c>
      <c r="F45" s="19" t="s">
        <v>101</v>
      </c>
      <c r="G45" s="19"/>
      <c r="H45" s="83">
        <v>4</v>
      </c>
      <c r="I45" s="83"/>
      <c r="J45" s="108"/>
      <c r="K45" s="83"/>
      <c r="L45" s="104"/>
      <c r="N45" s="64"/>
    </row>
    <row r="46" spans="1:14" s="2" customFormat="1" ht="55.15" customHeight="1" x14ac:dyDescent="0.2">
      <c r="A46" s="123"/>
      <c r="B46" s="121"/>
      <c r="C46" s="117"/>
      <c r="D46" s="83"/>
      <c r="E46" s="20" t="s">
        <v>79</v>
      </c>
      <c r="F46" s="19" t="s">
        <v>102</v>
      </c>
      <c r="G46" s="19"/>
      <c r="H46" s="83">
        <v>7</v>
      </c>
      <c r="I46" s="83"/>
      <c r="J46" s="108"/>
      <c r="K46" s="83"/>
      <c r="L46" s="104"/>
      <c r="N46" s="64"/>
    </row>
    <row r="47" spans="1:14" s="2" customFormat="1" ht="55.15" customHeight="1" x14ac:dyDescent="0.2">
      <c r="A47" s="123"/>
      <c r="B47" s="121"/>
      <c r="C47" s="117"/>
      <c r="D47" s="83"/>
      <c r="E47" s="20" t="s">
        <v>80</v>
      </c>
      <c r="F47" s="19" t="s">
        <v>103</v>
      </c>
      <c r="G47" s="19"/>
      <c r="H47" s="83">
        <v>10</v>
      </c>
      <c r="I47" s="83"/>
      <c r="J47" s="108"/>
      <c r="K47" s="83"/>
      <c r="L47" s="104"/>
      <c r="N47" s="64"/>
    </row>
    <row r="48" spans="1:14" s="2" customFormat="1" ht="4.9000000000000004" customHeight="1" thickBot="1" x14ac:dyDescent="0.25">
      <c r="A48" s="5"/>
      <c r="B48" s="8"/>
      <c r="C48" s="4"/>
      <c r="D48" s="4"/>
      <c r="E48" s="4"/>
      <c r="F48" s="4"/>
      <c r="G48" s="4"/>
      <c r="H48" s="83"/>
      <c r="I48" s="83"/>
      <c r="J48" s="110"/>
      <c r="K48" s="83"/>
      <c r="L48" s="106"/>
      <c r="N48" s="64"/>
    </row>
    <row r="49" spans="1:14" s="2" customFormat="1" ht="40.15" customHeight="1" x14ac:dyDescent="0.2">
      <c r="A49" s="122" t="s">
        <v>104</v>
      </c>
      <c r="B49" s="125" t="s">
        <v>32</v>
      </c>
      <c r="C49" s="126" t="s">
        <v>188</v>
      </c>
      <c r="D49" s="83"/>
      <c r="E49" s="30" t="s">
        <v>77</v>
      </c>
      <c r="F49" s="31" t="s">
        <v>105</v>
      </c>
      <c r="G49" s="19"/>
      <c r="H49" s="82">
        <v>1</v>
      </c>
      <c r="I49" s="83"/>
      <c r="J49" s="112"/>
      <c r="K49" s="83"/>
      <c r="L49" s="111"/>
      <c r="N49" s="63" t="str">
        <f>IF(J49="","",J49)</f>
        <v/>
      </c>
    </row>
    <row r="50" spans="1:14" s="2" customFormat="1" ht="40.15" customHeight="1" x14ac:dyDescent="0.2">
      <c r="A50" s="123"/>
      <c r="B50" s="121"/>
      <c r="C50" s="117"/>
      <c r="D50" s="83"/>
      <c r="E50" s="20" t="s">
        <v>78</v>
      </c>
      <c r="F50" s="19" t="s">
        <v>106</v>
      </c>
      <c r="G50" s="19"/>
      <c r="H50" s="83">
        <v>4</v>
      </c>
      <c r="I50" s="83"/>
      <c r="J50" s="108"/>
      <c r="K50" s="83"/>
      <c r="L50" s="104"/>
      <c r="N50" s="64"/>
    </row>
    <row r="51" spans="1:14" s="2" customFormat="1" ht="40.15" customHeight="1" x14ac:dyDescent="0.2">
      <c r="A51" s="123"/>
      <c r="B51" s="121"/>
      <c r="C51" s="117"/>
      <c r="D51" s="83"/>
      <c r="E51" s="20" t="s">
        <v>79</v>
      </c>
      <c r="F51" s="19" t="s">
        <v>107</v>
      </c>
      <c r="G51" s="19"/>
      <c r="H51" s="83">
        <v>7</v>
      </c>
      <c r="I51" s="83"/>
      <c r="J51" s="108"/>
      <c r="K51" s="83"/>
      <c r="L51" s="104"/>
      <c r="N51" s="64"/>
    </row>
    <row r="52" spans="1:14" s="2" customFormat="1" ht="40.15" customHeight="1" x14ac:dyDescent="0.2">
      <c r="A52" s="123"/>
      <c r="B52" s="124"/>
      <c r="C52" s="118"/>
      <c r="D52" s="83"/>
      <c r="E52" s="21" t="s">
        <v>80</v>
      </c>
      <c r="F52" s="14" t="s">
        <v>108</v>
      </c>
      <c r="G52" s="19"/>
      <c r="H52" s="84">
        <v>10</v>
      </c>
      <c r="I52" s="83"/>
      <c r="J52" s="109"/>
      <c r="K52" s="83"/>
      <c r="L52" s="105"/>
      <c r="N52" s="64"/>
    </row>
    <row r="53" spans="1:14" s="2" customFormat="1" ht="4.9000000000000004" customHeight="1" x14ac:dyDescent="0.2">
      <c r="A53" s="123"/>
      <c r="B53" s="8"/>
      <c r="C53" s="4"/>
      <c r="D53" s="4"/>
      <c r="E53" s="4"/>
      <c r="F53" s="4"/>
      <c r="G53" s="4"/>
      <c r="H53" s="83"/>
      <c r="I53" s="83"/>
      <c r="J53" s="107"/>
      <c r="K53" s="83"/>
      <c r="L53" s="103"/>
      <c r="N53" s="64"/>
    </row>
    <row r="54" spans="1:14" s="2" customFormat="1" ht="36.75" customHeight="1" x14ac:dyDescent="0.2">
      <c r="A54" s="123"/>
      <c r="B54" s="121" t="s">
        <v>35</v>
      </c>
      <c r="C54" s="117" t="s">
        <v>109</v>
      </c>
      <c r="D54" s="83"/>
      <c r="E54" s="20" t="s">
        <v>77</v>
      </c>
      <c r="F54" s="19" t="s">
        <v>110</v>
      </c>
      <c r="G54" s="19"/>
      <c r="H54" s="83">
        <v>1</v>
      </c>
      <c r="I54" s="83"/>
      <c r="J54" s="108"/>
      <c r="K54" s="83"/>
      <c r="L54" s="104"/>
      <c r="N54" s="63" t="str">
        <f>IF(J53="","",J53)</f>
        <v/>
      </c>
    </row>
    <row r="55" spans="1:14" s="2" customFormat="1" ht="33.75" customHeight="1" x14ac:dyDescent="0.2">
      <c r="A55" s="123"/>
      <c r="B55" s="121"/>
      <c r="C55" s="117"/>
      <c r="D55" s="83"/>
      <c r="E55" s="20" t="s">
        <v>78</v>
      </c>
      <c r="F55" s="19" t="s">
        <v>111</v>
      </c>
      <c r="G55" s="19"/>
      <c r="H55" s="83">
        <v>4</v>
      </c>
      <c r="I55" s="83"/>
      <c r="J55" s="108"/>
      <c r="K55" s="83"/>
      <c r="L55" s="104"/>
      <c r="N55" s="64"/>
    </row>
    <row r="56" spans="1:14" s="2" customFormat="1" ht="32.25" customHeight="1" x14ac:dyDescent="0.2">
      <c r="A56" s="123"/>
      <c r="B56" s="121"/>
      <c r="C56" s="117"/>
      <c r="D56" s="83"/>
      <c r="E56" s="20" t="s">
        <v>79</v>
      </c>
      <c r="F56" s="19" t="s">
        <v>112</v>
      </c>
      <c r="G56" s="19"/>
      <c r="H56" s="83">
        <v>7</v>
      </c>
      <c r="I56" s="83"/>
      <c r="J56" s="108"/>
      <c r="K56" s="83"/>
      <c r="L56" s="104"/>
      <c r="N56" s="64"/>
    </row>
    <row r="57" spans="1:14" s="2" customFormat="1" ht="31.5" customHeight="1" x14ac:dyDescent="0.2">
      <c r="A57" s="123"/>
      <c r="B57" s="124"/>
      <c r="C57" s="118"/>
      <c r="D57" s="83"/>
      <c r="E57" s="21" t="s">
        <v>80</v>
      </c>
      <c r="F57" s="14" t="s">
        <v>113</v>
      </c>
      <c r="G57" s="19"/>
      <c r="H57" s="84">
        <v>10</v>
      </c>
      <c r="I57" s="83"/>
      <c r="J57" s="109"/>
      <c r="K57" s="83"/>
      <c r="L57" s="105"/>
      <c r="N57" s="64"/>
    </row>
    <row r="58" spans="1:14" s="2" customFormat="1" ht="4.9000000000000004" customHeight="1" x14ac:dyDescent="0.2">
      <c r="A58" s="123"/>
      <c r="B58" s="8"/>
      <c r="C58" s="4"/>
      <c r="D58" s="4"/>
      <c r="E58" s="4"/>
      <c r="F58" s="4"/>
      <c r="G58" s="4"/>
      <c r="H58" s="83"/>
      <c r="I58" s="83"/>
      <c r="J58" s="107"/>
      <c r="K58" s="83"/>
      <c r="L58" s="103"/>
      <c r="N58" s="64"/>
    </row>
    <row r="59" spans="1:14" s="2" customFormat="1" ht="30" customHeight="1" x14ac:dyDescent="0.2">
      <c r="A59" s="123"/>
      <c r="B59" s="121" t="s">
        <v>37</v>
      </c>
      <c r="C59" s="117" t="s">
        <v>189</v>
      </c>
      <c r="D59" s="83"/>
      <c r="E59" s="20" t="s">
        <v>77</v>
      </c>
      <c r="F59" s="19" t="s">
        <v>114</v>
      </c>
      <c r="G59" s="19"/>
      <c r="H59" s="83">
        <v>1</v>
      </c>
      <c r="I59" s="83"/>
      <c r="J59" s="108"/>
      <c r="K59" s="83"/>
      <c r="L59" s="104"/>
      <c r="N59" s="63" t="str">
        <f>IF(J58="","",J58)</f>
        <v/>
      </c>
    </row>
    <row r="60" spans="1:14" s="2" customFormat="1" ht="45.75" customHeight="1" x14ac:dyDescent="0.2">
      <c r="A60" s="123"/>
      <c r="B60" s="121"/>
      <c r="C60" s="117"/>
      <c r="D60" s="83"/>
      <c r="E60" s="20" t="s">
        <v>78</v>
      </c>
      <c r="F60" s="19" t="s">
        <v>115</v>
      </c>
      <c r="G60" s="19"/>
      <c r="H60" s="83">
        <v>4</v>
      </c>
      <c r="I60" s="83"/>
      <c r="J60" s="108"/>
      <c r="K60" s="83"/>
      <c r="L60" s="104"/>
      <c r="N60" s="64"/>
    </row>
    <row r="61" spans="1:14" s="2" customFormat="1" ht="46.5" customHeight="1" x14ac:dyDescent="0.2">
      <c r="A61" s="123"/>
      <c r="B61" s="121"/>
      <c r="C61" s="117"/>
      <c r="D61" s="83"/>
      <c r="E61" s="20" t="s">
        <v>79</v>
      </c>
      <c r="F61" s="19" t="s">
        <v>116</v>
      </c>
      <c r="G61" s="19"/>
      <c r="H61" s="83">
        <v>7</v>
      </c>
      <c r="I61" s="83"/>
      <c r="J61" s="108"/>
      <c r="K61" s="83"/>
      <c r="L61" s="104"/>
      <c r="N61" s="64"/>
    </row>
    <row r="62" spans="1:14" s="2" customFormat="1" ht="57.75" customHeight="1" x14ac:dyDescent="0.2">
      <c r="A62" s="123"/>
      <c r="B62" s="124"/>
      <c r="C62" s="118"/>
      <c r="D62" s="83"/>
      <c r="E62" s="21" t="s">
        <v>80</v>
      </c>
      <c r="F62" s="14" t="s">
        <v>117</v>
      </c>
      <c r="G62" s="19"/>
      <c r="H62" s="84">
        <v>10</v>
      </c>
      <c r="I62" s="83"/>
      <c r="J62" s="109"/>
      <c r="K62" s="83"/>
      <c r="L62" s="105"/>
      <c r="N62" s="64"/>
    </row>
    <row r="63" spans="1:14" s="2" customFormat="1" ht="4.9000000000000004" customHeight="1" x14ac:dyDescent="0.2">
      <c r="A63" s="123"/>
      <c r="B63" s="8"/>
      <c r="C63" s="4"/>
      <c r="D63" s="4"/>
      <c r="E63" s="4"/>
      <c r="F63" s="4"/>
      <c r="G63" s="4"/>
      <c r="H63" s="83"/>
      <c r="I63" s="83"/>
      <c r="J63" s="107"/>
      <c r="K63" s="83"/>
      <c r="L63" s="103"/>
      <c r="N63" s="64"/>
    </row>
    <row r="64" spans="1:14" s="2" customFormat="1" ht="46.5" customHeight="1" x14ac:dyDescent="0.2">
      <c r="A64" s="123"/>
      <c r="B64" s="121" t="s">
        <v>39</v>
      </c>
      <c r="C64" s="117" t="s">
        <v>118</v>
      </c>
      <c r="D64" s="83"/>
      <c r="E64" s="20" t="s">
        <v>77</v>
      </c>
      <c r="F64" s="19" t="s">
        <v>119</v>
      </c>
      <c r="G64" s="19"/>
      <c r="H64" s="83">
        <v>1</v>
      </c>
      <c r="I64" s="83"/>
      <c r="J64" s="108"/>
      <c r="K64" s="83"/>
      <c r="L64" s="104"/>
      <c r="N64" s="63" t="str">
        <f>IF(J63="","",J63)</f>
        <v/>
      </c>
    </row>
    <row r="65" spans="1:14" s="2" customFormat="1" ht="58.5" customHeight="1" x14ac:dyDescent="0.2">
      <c r="A65" s="123"/>
      <c r="B65" s="121"/>
      <c r="C65" s="117"/>
      <c r="D65" s="83"/>
      <c r="E65" s="20" t="s">
        <v>78</v>
      </c>
      <c r="F65" s="19" t="s">
        <v>120</v>
      </c>
      <c r="G65" s="19"/>
      <c r="H65" s="83">
        <v>4</v>
      </c>
      <c r="I65" s="83"/>
      <c r="J65" s="108"/>
      <c r="K65" s="83"/>
      <c r="L65" s="104"/>
      <c r="N65" s="64"/>
    </row>
    <row r="66" spans="1:14" s="2" customFormat="1" ht="55.5" customHeight="1" x14ac:dyDescent="0.2">
      <c r="A66" s="123"/>
      <c r="B66" s="121"/>
      <c r="C66" s="117"/>
      <c r="D66" s="83"/>
      <c r="E66" s="20" t="s">
        <v>79</v>
      </c>
      <c r="F66" s="19" t="s">
        <v>121</v>
      </c>
      <c r="G66" s="19"/>
      <c r="H66" s="83">
        <v>7</v>
      </c>
      <c r="I66" s="83"/>
      <c r="J66" s="108"/>
      <c r="K66" s="83"/>
      <c r="L66" s="104"/>
      <c r="N66" s="64"/>
    </row>
    <row r="67" spans="1:14" s="2" customFormat="1" ht="81" customHeight="1" x14ac:dyDescent="0.2">
      <c r="A67" s="123"/>
      <c r="B67" s="121"/>
      <c r="C67" s="117"/>
      <c r="D67" s="83"/>
      <c r="E67" s="20" t="s">
        <v>80</v>
      </c>
      <c r="F67" s="19" t="s">
        <v>122</v>
      </c>
      <c r="G67" s="19"/>
      <c r="H67" s="83">
        <v>10</v>
      </c>
      <c r="I67" s="83"/>
      <c r="J67" s="108"/>
      <c r="K67" s="83"/>
      <c r="L67" s="104"/>
      <c r="N67" s="64"/>
    </row>
    <row r="68" spans="1:14" s="2" customFormat="1" ht="4.9000000000000004" customHeight="1" thickBot="1" x14ac:dyDescent="0.25">
      <c r="A68" s="79"/>
      <c r="B68" s="77"/>
      <c r="C68" s="78"/>
      <c r="D68" s="83"/>
      <c r="E68" s="20"/>
      <c r="F68" s="19"/>
      <c r="G68" s="19"/>
      <c r="H68" s="83"/>
      <c r="I68" s="83"/>
      <c r="J68" s="110"/>
      <c r="K68" s="83"/>
      <c r="L68" s="106"/>
      <c r="N68" s="64"/>
    </row>
    <row r="69" spans="1:14" s="2" customFormat="1" ht="30" customHeight="1" x14ac:dyDescent="0.2">
      <c r="A69" s="122" t="s">
        <v>123</v>
      </c>
      <c r="B69" s="125" t="s">
        <v>41</v>
      </c>
      <c r="C69" s="126" t="s">
        <v>190</v>
      </c>
      <c r="D69" s="83"/>
      <c r="E69" s="30" t="s">
        <v>77</v>
      </c>
      <c r="F69" s="31" t="s">
        <v>191</v>
      </c>
      <c r="G69" s="19"/>
      <c r="H69" s="82">
        <v>1</v>
      </c>
      <c r="I69" s="83"/>
      <c r="J69" s="112"/>
      <c r="K69" s="83"/>
      <c r="L69" s="111"/>
      <c r="N69" s="63" t="str">
        <f>IF(J69="","",J69)</f>
        <v/>
      </c>
    </row>
    <row r="70" spans="1:14" s="2" customFormat="1" ht="30" customHeight="1" x14ac:dyDescent="0.2">
      <c r="A70" s="123"/>
      <c r="B70" s="121"/>
      <c r="C70" s="117"/>
      <c r="D70" s="83"/>
      <c r="E70" s="20" t="s">
        <v>78</v>
      </c>
      <c r="F70" s="19" t="s">
        <v>192</v>
      </c>
      <c r="G70" s="19"/>
      <c r="H70" s="83">
        <v>4</v>
      </c>
      <c r="I70" s="83"/>
      <c r="J70" s="108"/>
      <c r="K70" s="83"/>
      <c r="L70" s="104"/>
      <c r="N70" s="64"/>
    </row>
    <row r="71" spans="1:14" s="2" customFormat="1" ht="30" customHeight="1" x14ac:dyDescent="0.2">
      <c r="A71" s="123"/>
      <c r="B71" s="121"/>
      <c r="C71" s="117"/>
      <c r="D71" s="83"/>
      <c r="E71" s="20" t="s">
        <v>79</v>
      </c>
      <c r="F71" s="19" t="s">
        <v>193</v>
      </c>
      <c r="G71" s="19"/>
      <c r="H71" s="83">
        <v>7</v>
      </c>
      <c r="I71" s="83"/>
      <c r="J71" s="108"/>
      <c r="K71" s="83"/>
      <c r="L71" s="104"/>
      <c r="N71" s="64"/>
    </row>
    <row r="72" spans="1:14" s="2" customFormat="1" ht="30" customHeight="1" x14ac:dyDescent="0.2">
      <c r="A72" s="123"/>
      <c r="B72" s="124"/>
      <c r="C72" s="118"/>
      <c r="D72" s="83"/>
      <c r="E72" s="21" t="s">
        <v>80</v>
      </c>
      <c r="F72" s="14" t="s">
        <v>194</v>
      </c>
      <c r="G72" s="19"/>
      <c r="H72" s="84">
        <v>10</v>
      </c>
      <c r="I72" s="83"/>
      <c r="J72" s="109"/>
      <c r="K72" s="83"/>
      <c r="L72" s="105"/>
      <c r="N72" s="64"/>
    </row>
    <row r="73" spans="1:14" s="13" customFormat="1" ht="4.9000000000000004" customHeight="1" x14ac:dyDescent="0.2">
      <c r="A73" s="123"/>
      <c r="B73" s="8"/>
      <c r="C73" s="4"/>
      <c r="D73" s="4"/>
      <c r="E73" s="4"/>
      <c r="F73" s="4"/>
      <c r="G73" s="4"/>
      <c r="H73" s="83"/>
      <c r="I73" s="83"/>
      <c r="J73" s="107"/>
      <c r="K73" s="83"/>
      <c r="L73" s="103"/>
      <c r="N73" s="63"/>
    </row>
    <row r="74" spans="1:14" s="2" customFormat="1" ht="30" customHeight="1" x14ac:dyDescent="0.2">
      <c r="A74" s="123"/>
      <c r="B74" s="121" t="s">
        <v>44</v>
      </c>
      <c r="C74" s="117" t="s">
        <v>124</v>
      </c>
      <c r="D74" s="83"/>
      <c r="E74" s="20" t="s">
        <v>77</v>
      </c>
      <c r="F74" s="19" t="s">
        <v>125</v>
      </c>
      <c r="G74" s="19"/>
      <c r="H74" s="83">
        <v>1</v>
      </c>
      <c r="I74" s="83"/>
      <c r="J74" s="108"/>
      <c r="K74" s="83"/>
      <c r="L74" s="104"/>
      <c r="N74" s="63" t="str">
        <f>IF(J73="","",J73)</f>
        <v/>
      </c>
    </row>
    <row r="75" spans="1:14" s="2" customFormat="1" ht="30" customHeight="1" x14ac:dyDescent="0.2">
      <c r="A75" s="123"/>
      <c r="B75" s="121"/>
      <c r="C75" s="117"/>
      <c r="D75" s="83"/>
      <c r="E75" s="20" t="s">
        <v>78</v>
      </c>
      <c r="F75" s="19" t="s">
        <v>126</v>
      </c>
      <c r="G75" s="19"/>
      <c r="H75" s="83">
        <v>4</v>
      </c>
      <c r="I75" s="83"/>
      <c r="J75" s="108"/>
      <c r="K75" s="83"/>
      <c r="L75" s="104"/>
      <c r="N75" s="64"/>
    </row>
    <row r="76" spans="1:14" s="2" customFormat="1" ht="30" customHeight="1" x14ac:dyDescent="0.2">
      <c r="A76" s="123"/>
      <c r="B76" s="121"/>
      <c r="C76" s="117"/>
      <c r="D76" s="83"/>
      <c r="E76" s="20" t="s">
        <v>79</v>
      </c>
      <c r="F76" s="19" t="s">
        <v>127</v>
      </c>
      <c r="G76" s="19"/>
      <c r="H76" s="83">
        <v>7</v>
      </c>
      <c r="I76" s="83"/>
      <c r="J76" s="108"/>
      <c r="K76" s="83"/>
      <c r="L76" s="104"/>
      <c r="N76" s="64"/>
    </row>
    <row r="77" spans="1:14" s="2" customFormat="1" ht="30" customHeight="1" x14ac:dyDescent="0.2">
      <c r="A77" s="123"/>
      <c r="B77" s="121"/>
      <c r="C77" s="117"/>
      <c r="D77" s="83"/>
      <c r="E77" s="20" t="s">
        <v>80</v>
      </c>
      <c r="F77" s="19" t="s">
        <v>128</v>
      </c>
      <c r="G77" s="19"/>
      <c r="H77" s="83">
        <v>10</v>
      </c>
      <c r="I77" s="83"/>
      <c r="J77" s="109"/>
      <c r="K77" s="83"/>
      <c r="L77" s="105"/>
      <c r="N77" s="64"/>
    </row>
    <row r="78" spans="1:14" s="13" customFormat="1" ht="4.9000000000000004" customHeight="1" x14ac:dyDescent="0.2">
      <c r="A78" s="123"/>
      <c r="B78" s="38"/>
      <c r="C78" s="39"/>
      <c r="D78" s="4"/>
      <c r="E78" s="39"/>
      <c r="F78" s="39"/>
      <c r="G78" s="4"/>
      <c r="H78" s="85"/>
      <c r="I78" s="83"/>
      <c r="J78" s="107"/>
      <c r="K78" s="83"/>
      <c r="L78" s="103"/>
      <c r="N78" s="63"/>
    </row>
    <row r="79" spans="1:14" s="2" customFormat="1" ht="40.15" customHeight="1" x14ac:dyDescent="0.2">
      <c r="A79" s="123"/>
      <c r="B79" s="121" t="s">
        <v>46</v>
      </c>
      <c r="C79" s="117" t="s">
        <v>129</v>
      </c>
      <c r="D79" s="83"/>
      <c r="E79" s="20" t="s">
        <v>77</v>
      </c>
      <c r="F79" s="19" t="s">
        <v>130</v>
      </c>
      <c r="G79" s="19"/>
      <c r="H79" s="83">
        <v>1</v>
      </c>
      <c r="I79" s="83"/>
      <c r="J79" s="108"/>
      <c r="K79" s="83"/>
      <c r="L79" s="104"/>
      <c r="N79" s="63" t="str">
        <f>IF(J78="","",J78)</f>
        <v/>
      </c>
    </row>
    <row r="80" spans="1:14" s="2" customFormat="1" ht="40.15" customHeight="1" x14ac:dyDescent="0.2">
      <c r="A80" s="123"/>
      <c r="B80" s="121"/>
      <c r="C80" s="117"/>
      <c r="D80" s="83"/>
      <c r="E80" s="20" t="s">
        <v>78</v>
      </c>
      <c r="F80" s="19" t="s">
        <v>131</v>
      </c>
      <c r="G80" s="19"/>
      <c r="H80" s="83">
        <v>4</v>
      </c>
      <c r="I80" s="83"/>
      <c r="J80" s="108"/>
      <c r="K80" s="83"/>
      <c r="L80" s="104"/>
      <c r="N80" s="64"/>
    </row>
    <row r="81" spans="1:14" s="2" customFormat="1" ht="40.15" customHeight="1" x14ac:dyDescent="0.2">
      <c r="A81" s="123"/>
      <c r="B81" s="121"/>
      <c r="C81" s="117"/>
      <c r="D81" s="83"/>
      <c r="E81" s="20" t="s">
        <v>79</v>
      </c>
      <c r="F81" s="19" t="s">
        <v>132</v>
      </c>
      <c r="G81" s="19"/>
      <c r="H81" s="83">
        <v>7</v>
      </c>
      <c r="I81" s="83"/>
      <c r="J81" s="108"/>
      <c r="K81" s="83"/>
      <c r="L81" s="104"/>
      <c r="N81" s="64"/>
    </row>
    <row r="82" spans="1:14" s="2" customFormat="1" ht="40.15" customHeight="1" x14ac:dyDescent="0.2">
      <c r="A82" s="123"/>
      <c r="B82" s="124"/>
      <c r="C82" s="118"/>
      <c r="D82" s="83"/>
      <c r="E82" s="21" t="s">
        <v>80</v>
      </c>
      <c r="F82" s="14" t="s">
        <v>133</v>
      </c>
      <c r="G82" s="19"/>
      <c r="H82" s="84">
        <v>10</v>
      </c>
      <c r="I82" s="83"/>
      <c r="J82" s="109"/>
      <c r="K82" s="83"/>
      <c r="L82" s="105"/>
      <c r="N82" s="64"/>
    </row>
    <row r="83" spans="1:14" s="2" customFormat="1" ht="5.0999999999999996" customHeight="1" x14ac:dyDescent="0.2">
      <c r="A83" s="123"/>
      <c r="B83" s="77"/>
      <c r="C83" s="78"/>
      <c r="D83" s="83"/>
      <c r="E83" s="20"/>
      <c r="F83" s="19"/>
      <c r="G83" s="19"/>
      <c r="H83" s="83"/>
      <c r="I83" s="83"/>
      <c r="J83" s="107"/>
      <c r="K83" s="83"/>
      <c r="L83" s="103"/>
      <c r="N83" s="64"/>
    </row>
    <row r="84" spans="1:14" s="2" customFormat="1" ht="25.5" x14ac:dyDescent="0.2">
      <c r="A84" s="123"/>
      <c r="B84" s="121" t="s">
        <v>48</v>
      </c>
      <c r="C84" s="117" t="s">
        <v>195</v>
      </c>
      <c r="D84" s="83"/>
      <c r="E84" s="20" t="s">
        <v>77</v>
      </c>
      <c r="F84" s="19" t="s">
        <v>196</v>
      </c>
      <c r="G84" s="19"/>
      <c r="H84" s="83">
        <v>1</v>
      </c>
      <c r="I84" s="83"/>
      <c r="J84" s="108"/>
      <c r="K84" s="83"/>
      <c r="L84" s="104"/>
      <c r="N84" s="63" t="str">
        <f>IF(J83="","",J83)</f>
        <v/>
      </c>
    </row>
    <row r="85" spans="1:14" s="2" customFormat="1" ht="51" x14ac:dyDescent="0.2">
      <c r="A85" s="123"/>
      <c r="B85" s="121"/>
      <c r="C85" s="117"/>
      <c r="D85" s="83"/>
      <c r="E85" s="20" t="s">
        <v>78</v>
      </c>
      <c r="F85" s="19" t="s">
        <v>197</v>
      </c>
      <c r="G85" s="19"/>
      <c r="H85" s="83">
        <v>4</v>
      </c>
      <c r="I85" s="83"/>
      <c r="J85" s="108"/>
      <c r="K85" s="83"/>
      <c r="L85" s="104"/>
      <c r="N85" s="64"/>
    </row>
    <row r="86" spans="1:14" s="2" customFormat="1" ht="57.75" customHeight="1" x14ac:dyDescent="0.2">
      <c r="A86" s="123"/>
      <c r="B86" s="121"/>
      <c r="C86" s="117"/>
      <c r="D86" s="83"/>
      <c r="E86" s="20" t="s">
        <v>79</v>
      </c>
      <c r="F86" s="19" t="s">
        <v>198</v>
      </c>
      <c r="G86" s="19"/>
      <c r="H86" s="83">
        <v>7</v>
      </c>
      <c r="I86" s="83"/>
      <c r="J86" s="108"/>
      <c r="K86" s="83"/>
      <c r="L86" s="104"/>
      <c r="N86" s="64"/>
    </row>
    <row r="87" spans="1:14" s="2" customFormat="1" ht="59.25" customHeight="1" x14ac:dyDescent="0.2">
      <c r="A87" s="123"/>
      <c r="B87" s="124"/>
      <c r="C87" s="118"/>
      <c r="D87" s="83"/>
      <c r="E87" s="21" t="s">
        <v>80</v>
      </c>
      <c r="F87" s="14" t="s">
        <v>199</v>
      </c>
      <c r="G87" s="19"/>
      <c r="H87" s="84">
        <v>10</v>
      </c>
      <c r="I87" s="83"/>
      <c r="J87" s="109"/>
      <c r="K87" s="83"/>
      <c r="L87" s="105"/>
      <c r="N87" s="64"/>
    </row>
    <row r="88" spans="1:14" s="13" customFormat="1" ht="4.9000000000000004" customHeight="1" x14ac:dyDescent="0.2">
      <c r="A88" s="123"/>
      <c r="B88" s="8"/>
      <c r="C88" s="4"/>
      <c r="D88" s="4"/>
      <c r="E88" s="4"/>
      <c r="F88" s="4"/>
      <c r="G88" s="4"/>
      <c r="H88" s="83"/>
      <c r="I88" s="83"/>
      <c r="J88" s="107"/>
      <c r="K88" s="83"/>
      <c r="L88" s="103"/>
      <c r="N88" s="63" t="str">
        <f>IF(J87="","",J87)</f>
        <v/>
      </c>
    </row>
    <row r="89" spans="1:14" s="2" customFormat="1" ht="49.9" customHeight="1" x14ac:dyDescent="0.2">
      <c r="A89" s="123"/>
      <c r="B89" s="121" t="s">
        <v>49</v>
      </c>
      <c r="C89" s="117" t="s">
        <v>134</v>
      </c>
      <c r="D89" s="83"/>
      <c r="E89" s="20" t="s">
        <v>77</v>
      </c>
      <c r="F89" s="19" t="s">
        <v>135</v>
      </c>
      <c r="G89" s="19"/>
      <c r="H89" s="83">
        <v>1</v>
      </c>
      <c r="I89" s="83"/>
      <c r="J89" s="108"/>
      <c r="K89" s="83"/>
      <c r="L89" s="104"/>
      <c r="N89" s="63" t="str">
        <f>IF(J88="","",J88)</f>
        <v/>
      </c>
    </row>
    <row r="90" spans="1:14" s="2" customFormat="1" ht="49.9" customHeight="1" x14ac:dyDescent="0.2">
      <c r="A90" s="123"/>
      <c r="B90" s="121"/>
      <c r="C90" s="117"/>
      <c r="D90" s="83"/>
      <c r="E90" s="20" t="s">
        <v>78</v>
      </c>
      <c r="F90" s="19" t="s">
        <v>136</v>
      </c>
      <c r="G90" s="19"/>
      <c r="H90" s="83">
        <v>4</v>
      </c>
      <c r="I90" s="83"/>
      <c r="J90" s="108"/>
      <c r="K90" s="83"/>
      <c r="L90" s="104"/>
      <c r="N90" s="64"/>
    </row>
    <row r="91" spans="1:14" s="2" customFormat="1" ht="49.9" customHeight="1" x14ac:dyDescent="0.2">
      <c r="A91" s="123"/>
      <c r="B91" s="121"/>
      <c r="C91" s="117"/>
      <c r="D91" s="83"/>
      <c r="E91" s="20" t="s">
        <v>79</v>
      </c>
      <c r="F91" s="19" t="s">
        <v>137</v>
      </c>
      <c r="G91" s="19"/>
      <c r="H91" s="83">
        <v>7</v>
      </c>
      <c r="I91" s="83"/>
      <c r="J91" s="108"/>
      <c r="K91" s="83"/>
      <c r="L91" s="104"/>
      <c r="N91" s="64"/>
    </row>
    <row r="92" spans="1:14" s="2" customFormat="1" ht="49.9" customHeight="1" x14ac:dyDescent="0.2">
      <c r="A92" s="123"/>
      <c r="B92" s="121"/>
      <c r="C92" s="117"/>
      <c r="D92" s="83"/>
      <c r="E92" s="20" t="s">
        <v>80</v>
      </c>
      <c r="F92" s="19" t="s">
        <v>138</v>
      </c>
      <c r="G92" s="19"/>
      <c r="H92" s="83">
        <v>10</v>
      </c>
      <c r="I92" s="83"/>
      <c r="J92" s="108"/>
      <c r="K92" s="83"/>
      <c r="L92" s="104"/>
      <c r="N92" s="64"/>
    </row>
    <row r="93" spans="1:14" s="2" customFormat="1" ht="4.9000000000000004" customHeight="1" thickBot="1" x14ac:dyDescent="0.25">
      <c r="A93" s="6"/>
      <c r="B93" s="9"/>
      <c r="C93" s="11"/>
      <c r="D93" s="4"/>
      <c r="E93" s="11"/>
      <c r="F93" s="11"/>
      <c r="G93" s="4"/>
      <c r="H93" s="87"/>
      <c r="I93" s="83"/>
      <c r="J93" s="110"/>
      <c r="K93" s="83"/>
      <c r="L93" s="106"/>
      <c r="N93" s="64"/>
    </row>
    <row r="94" spans="1:14" s="2" customFormat="1" ht="40.15" customHeight="1" x14ac:dyDescent="0.2">
      <c r="A94" s="122" t="s">
        <v>139</v>
      </c>
      <c r="B94" s="125" t="s">
        <v>51</v>
      </c>
      <c r="C94" s="126" t="s">
        <v>140</v>
      </c>
      <c r="D94" s="83"/>
      <c r="E94" s="30" t="s">
        <v>77</v>
      </c>
      <c r="F94" s="31" t="s">
        <v>141</v>
      </c>
      <c r="G94" s="19"/>
      <c r="H94" s="83">
        <v>1</v>
      </c>
      <c r="I94" s="83"/>
      <c r="J94" s="112"/>
      <c r="K94" s="83"/>
      <c r="L94" s="111"/>
      <c r="N94" s="63" t="str">
        <f>IF(J94="","",J94)</f>
        <v/>
      </c>
    </row>
    <row r="95" spans="1:14" s="2" customFormat="1" ht="40.15" customHeight="1" x14ac:dyDescent="0.2">
      <c r="A95" s="123"/>
      <c r="B95" s="121"/>
      <c r="C95" s="117"/>
      <c r="D95" s="83"/>
      <c r="E95" s="20" t="s">
        <v>78</v>
      </c>
      <c r="F95" s="19" t="s">
        <v>142</v>
      </c>
      <c r="G95" s="19"/>
      <c r="H95" s="83">
        <v>4</v>
      </c>
      <c r="I95" s="83"/>
      <c r="J95" s="108"/>
      <c r="K95" s="83"/>
      <c r="L95" s="104"/>
      <c r="N95" s="64"/>
    </row>
    <row r="96" spans="1:14" s="2" customFormat="1" ht="40.15" customHeight="1" x14ac:dyDescent="0.2">
      <c r="A96" s="123"/>
      <c r="B96" s="121"/>
      <c r="C96" s="117"/>
      <c r="D96" s="83"/>
      <c r="E96" s="20" t="s">
        <v>79</v>
      </c>
      <c r="F96" s="19" t="s">
        <v>143</v>
      </c>
      <c r="G96" s="19"/>
      <c r="H96" s="83">
        <v>7</v>
      </c>
      <c r="I96" s="83"/>
      <c r="J96" s="108"/>
      <c r="K96" s="83"/>
      <c r="L96" s="104"/>
      <c r="N96" s="64"/>
    </row>
    <row r="97" spans="1:14" s="2" customFormat="1" ht="40.15" customHeight="1" x14ac:dyDescent="0.2">
      <c r="A97" s="123"/>
      <c r="B97" s="124"/>
      <c r="C97" s="118"/>
      <c r="D97" s="83"/>
      <c r="E97" s="21" t="s">
        <v>80</v>
      </c>
      <c r="F97" s="14" t="s">
        <v>144</v>
      </c>
      <c r="G97" s="19"/>
      <c r="H97" s="84">
        <v>10</v>
      </c>
      <c r="I97" s="83"/>
      <c r="J97" s="109"/>
      <c r="K97" s="83"/>
      <c r="L97" s="105"/>
      <c r="N97" s="64"/>
    </row>
    <row r="98" spans="1:14" s="2" customFormat="1" ht="4.9000000000000004" customHeight="1" x14ac:dyDescent="0.2">
      <c r="A98" s="123"/>
      <c r="B98" s="8"/>
      <c r="C98" s="4"/>
      <c r="D98" s="4"/>
      <c r="E98" s="4"/>
      <c r="F98" s="4"/>
      <c r="G98" s="4"/>
      <c r="H98" s="83"/>
      <c r="I98" s="83"/>
      <c r="J98" s="107"/>
      <c r="K98" s="83"/>
      <c r="L98" s="103"/>
      <c r="N98" s="64"/>
    </row>
    <row r="99" spans="1:14" s="2" customFormat="1" ht="45" customHeight="1" x14ac:dyDescent="0.2">
      <c r="A99" s="123" t="s">
        <v>139</v>
      </c>
      <c r="B99" s="121" t="s">
        <v>54</v>
      </c>
      <c r="C99" s="117" t="s">
        <v>145</v>
      </c>
      <c r="D99" s="83"/>
      <c r="E99" s="20" t="s">
        <v>77</v>
      </c>
      <c r="F99" s="19" t="s">
        <v>146</v>
      </c>
      <c r="G99" s="19"/>
      <c r="H99" s="83">
        <v>1</v>
      </c>
      <c r="I99" s="83"/>
      <c r="J99" s="108"/>
      <c r="K99" s="83"/>
      <c r="L99" s="104"/>
      <c r="N99" s="63" t="str">
        <f>IF(J98="","",J98)</f>
        <v/>
      </c>
    </row>
    <row r="100" spans="1:14" s="2" customFormat="1" ht="45" customHeight="1" x14ac:dyDescent="0.2">
      <c r="A100" s="123"/>
      <c r="B100" s="121"/>
      <c r="C100" s="117"/>
      <c r="D100" s="83"/>
      <c r="E100" s="20" t="s">
        <v>78</v>
      </c>
      <c r="F100" s="19" t="s">
        <v>147</v>
      </c>
      <c r="G100" s="19"/>
      <c r="H100" s="83">
        <v>4</v>
      </c>
      <c r="I100" s="83"/>
      <c r="J100" s="108"/>
      <c r="K100" s="83"/>
      <c r="L100" s="104"/>
      <c r="N100" s="64"/>
    </row>
    <row r="101" spans="1:14" s="2" customFormat="1" ht="45" customHeight="1" x14ac:dyDescent="0.2">
      <c r="A101" s="123"/>
      <c r="B101" s="121"/>
      <c r="C101" s="117"/>
      <c r="D101" s="83"/>
      <c r="E101" s="20" t="s">
        <v>79</v>
      </c>
      <c r="F101" s="19" t="s">
        <v>200</v>
      </c>
      <c r="G101" s="19"/>
      <c r="H101" s="83">
        <v>7</v>
      </c>
      <c r="I101" s="83"/>
      <c r="J101" s="108"/>
      <c r="K101" s="83"/>
      <c r="L101" s="104"/>
      <c r="N101" s="64"/>
    </row>
    <row r="102" spans="1:14" s="2" customFormat="1" ht="45" customHeight="1" x14ac:dyDescent="0.2">
      <c r="A102" s="123"/>
      <c r="B102" s="124"/>
      <c r="C102" s="118"/>
      <c r="D102" s="83"/>
      <c r="E102" s="21" t="s">
        <v>80</v>
      </c>
      <c r="F102" s="14" t="s">
        <v>148</v>
      </c>
      <c r="G102" s="19"/>
      <c r="H102" s="84">
        <v>10</v>
      </c>
      <c r="I102" s="83"/>
      <c r="J102" s="109"/>
      <c r="K102" s="83"/>
      <c r="L102" s="105"/>
      <c r="N102" s="64"/>
    </row>
    <row r="103" spans="1:14" s="2" customFormat="1" ht="4.9000000000000004" customHeight="1" x14ac:dyDescent="0.2">
      <c r="A103" s="123"/>
      <c r="B103" s="8"/>
      <c r="C103" s="4"/>
      <c r="D103" s="4"/>
      <c r="E103" s="4"/>
      <c r="F103" s="4"/>
      <c r="G103" s="4"/>
      <c r="H103" s="83"/>
      <c r="I103" s="83"/>
      <c r="J103" s="107"/>
      <c r="K103" s="83"/>
      <c r="L103" s="103"/>
      <c r="N103" s="64"/>
    </row>
    <row r="104" spans="1:14" s="2" customFormat="1" ht="30" customHeight="1" x14ac:dyDescent="0.2">
      <c r="A104" s="123"/>
      <c r="B104" s="121" t="s">
        <v>56</v>
      </c>
      <c r="C104" s="117" t="s">
        <v>149</v>
      </c>
      <c r="D104" s="83"/>
      <c r="E104" s="20" t="s">
        <v>77</v>
      </c>
      <c r="F104" s="19" t="s">
        <v>150</v>
      </c>
      <c r="G104" s="19"/>
      <c r="H104" s="83">
        <v>1</v>
      </c>
      <c r="I104" s="83"/>
      <c r="J104" s="108"/>
      <c r="K104" s="83"/>
      <c r="L104" s="104"/>
      <c r="N104" s="63" t="str">
        <f>IF(J103="","",J103)</f>
        <v/>
      </c>
    </row>
    <row r="105" spans="1:14" s="2" customFormat="1" ht="30" customHeight="1" x14ac:dyDescent="0.2">
      <c r="A105" s="123"/>
      <c r="B105" s="121"/>
      <c r="C105" s="117"/>
      <c r="D105" s="83"/>
      <c r="E105" s="20" t="s">
        <v>78</v>
      </c>
      <c r="F105" s="19" t="s">
        <v>151</v>
      </c>
      <c r="G105" s="19"/>
      <c r="H105" s="83">
        <v>4</v>
      </c>
      <c r="I105" s="83"/>
      <c r="J105" s="108"/>
      <c r="K105" s="83"/>
      <c r="L105" s="104"/>
      <c r="N105" s="64"/>
    </row>
    <row r="106" spans="1:14" s="2" customFormat="1" ht="30" customHeight="1" x14ac:dyDescent="0.2">
      <c r="A106" s="123"/>
      <c r="B106" s="121"/>
      <c r="C106" s="117"/>
      <c r="D106" s="83"/>
      <c r="E106" s="20" t="s">
        <v>79</v>
      </c>
      <c r="F106" s="19" t="s">
        <v>152</v>
      </c>
      <c r="G106" s="19"/>
      <c r="H106" s="83">
        <v>7</v>
      </c>
      <c r="I106" s="83"/>
      <c r="J106" s="108"/>
      <c r="K106" s="83"/>
      <c r="L106" s="104"/>
      <c r="N106" s="64"/>
    </row>
    <row r="107" spans="1:14" s="2" customFormat="1" ht="30" customHeight="1" x14ac:dyDescent="0.2">
      <c r="A107" s="123"/>
      <c r="B107" s="124"/>
      <c r="C107" s="118"/>
      <c r="D107" s="83"/>
      <c r="E107" s="21" t="s">
        <v>80</v>
      </c>
      <c r="F107" s="14" t="s">
        <v>153</v>
      </c>
      <c r="G107" s="19"/>
      <c r="H107" s="84">
        <v>10</v>
      </c>
      <c r="I107" s="83"/>
      <c r="J107" s="109"/>
      <c r="K107" s="83"/>
      <c r="L107" s="105"/>
      <c r="N107" s="64"/>
    </row>
    <row r="108" spans="1:14" s="2" customFormat="1" ht="4.9000000000000004" customHeight="1" x14ac:dyDescent="0.2">
      <c r="A108" s="123"/>
      <c r="B108" s="8"/>
      <c r="C108" s="4"/>
      <c r="D108" s="4"/>
      <c r="E108" s="4"/>
      <c r="F108" s="4"/>
      <c r="G108" s="4"/>
      <c r="H108" s="83"/>
      <c r="I108" s="83"/>
      <c r="J108" s="107"/>
      <c r="K108" s="83"/>
      <c r="L108" s="103"/>
      <c r="N108" s="64"/>
    </row>
    <row r="109" spans="1:14" s="2" customFormat="1" ht="45" customHeight="1" x14ac:dyDescent="0.2">
      <c r="A109" s="123"/>
      <c r="B109" s="121" t="s">
        <v>58</v>
      </c>
      <c r="C109" s="117" t="s">
        <v>201</v>
      </c>
      <c r="D109" s="83"/>
      <c r="E109" s="20" t="s">
        <v>77</v>
      </c>
      <c r="F109" s="19" t="s">
        <v>154</v>
      </c>
      <c r="G109" s="19"/>
      <c r="H109" s="83">
        <v>1</v>
      </c>
      <c r="I109" s="83"/>
      <c r="J109" s="108"/>
      <c r="K109" s="83"/>
      <c r="L109" s="104"/>
      <c r="N109" s="63" t="str">
        <f>IF(J108="","",J108)</f>
        <v/>
      </c>
    </row>
    <row r="110" spans="1:14" s="2" customFormat="1" ht="45" customHeight="1" x14ac:dyDescent="0.2">
      <c r="A110" s="123"/>
      <c r="B110" s="121"/>
      <c r="C110" s="117"/>
      <c r="D110" s="83"/>
      <c r="E110" s="20" t="s">
        <v>78</v>
      </c>
      <c r="F110" s="19" t="s">
        <v>155</v>
      </c>
      <c r="G110" s="19"/>
      <c r="H110" s="83">
        <v>4</v>
      </c>
      <c r="I110" s="83"/>
      <c r="J110" s="108"/>
      <c r="K110" s="83"/>
      <c r="L110" s="104"/>
      <c r="N110" s="64"/>
    </row>
    <row r="111" spans="1:14" s="2" customFormat="1" ht="45" customHeight="1" x14ac:dyDescent="0.2">
      <c r="A111" s="123"/>
      <c r="B111" s="121"/>
      <c r="C111" s="117"/>
      <c r="D111" s="83"/>
      <c r="E111" s="20" t="s">
        <v>79</v>
      </c>
      <c r="F111" s="19" t="s">
        <v>156</v>
      </c>
      <c r="G111" s="19"/>
      <c r="H111" s="83">
        <v>7</v>
      </c>
      <c r="I111" s="83"/>
      <c r="J111" s="108"/>
      <c r="K111" s="83"/>
      <c r="L111" s="104"/>
      <c r="N111" s="64"/>
    </row>
    <row r="112" spans="1:14" s="2" customFormat="1" ht="45" customHeight="1" x14ac:dyDescent="0.2">
      <c r="A112" s="123"/>
      <c r="B112" s="124"/>
      <c r="C112" s="118"/>
      <c r="D112" s="83"/>
      <c r="E112" s="21" t="s">
        <v>80</v>
      </c>
      <c r="F112" s="14" t="s">
        <v>157</v>
      </c>
      <c r="G112" s="19"/>
      <c r="H112" s="84">
        <v>10</v>
      </c>
      <c r="I112" s="83"/>
      <c r="J112" s="109"/>
      <c r="K112" s="83"/>
      <c r="L112" s="105"/>
      <c r="N112" s="64"/>
    </row>
    <row r="113" spans="1:14" s="2" customFormat="1" ht="4.9000000000000004" customHeight="1" x14ac:dyDescent="0.2">
      <c r="A113" s="123"/>
      <c r="B113" s="8"/>
      <c r="C113" s="4"/>
      <c r="D113" s="4"/>
      <c r="E113" s="4"/>
      <c r="F113" s="4"/>
      <c r="G113" s="4"/>
      <c r="H113" s="83"/>
      <c r="I113" s="83"/>
      <c r="J113" s="107"/>
      <c r="K113" s="83"/>
      <c r="L113" s="103"/>
      <c r="N113" s="64"/>
    </row>
    <row r="114" spans="1:14" ht="54.95" customHeight="1" x14ac:dyDescent="0.2">
      <c r="A114" s="123"/>
      <c r="B114" s="121" t="s">
        <v>60</v>
      </c>
      <c r="C114" s="117" t="s">
        <v>158</v>
      </c>
      <c r="D114" s="83"/>
      <c r="E114" s="20" t="s">
        <v>77</v>
      </c>
      <c r="F114" s="19" t="s">
        <v>202</v>
      </c>
      <c r="G114" s="19"/>
      <c r="H114" s="83">
        <v>1</v>
      </c>
      <c r="I114" s="83"/>
      <c r="J114" s="108"/>
      <c r="K114" s="83"/>
      <c r="L114" s="104"/>
      <c r="N114" s="63" t="str">
        <f>IF(J113="","",J113)</f>
        <v/>
      </c>
    </row>
    <row r="115" spans="1:14" ht="54.95" customHeight="1" x14ac:dyDescent="0.2">
      <c r="A115" s="123"/>
      <c r="B115" s="121"/>
      <c r="C115" s="117"/>
      <c r="D115" s="83"/>
      <c r="E115" s="20" t="s">
        <v>78</v>
      </c>
      <c r="F115" s="19" t="s">
        <v>203</v>
      </c>
      <c r="G115" s="19"/>
      <c r="H115" s="83">
        <v>4</v>
      </c>
      <c r="I115" s="83"/>
      <c r="J115" s="108"/>
      <c r="K115" s="83"/>
      <c r="L115" s="104"/>
    </row>
    <row r="116" spans="1:14" ht="54.95" customHeight="1" x14ac:dyDescent="0.2">
      <c r="A116" s="123"/>
      <c r="B116" s="121"/>
      <c r="C116" s="117"/>
      <c r="D116" s="83"/>
      <c r="E116" s="20" t="s">
        <v>79</v>
      </c>
      <c r="F116" s="19" t="s">
        <v>204</v>
      </c>
      <c r="G116" s="19"/>
      <c r="H116" s="83">
        <v>7</v>
      </c>
      <c r="I116" s="83"/>
      <c r="J116" s="108"/>
      <c r="K116" s="83"/>
      <c r="L116" s="104"/>
    </row>
    <row r="117" spans="1:14" ht="70.150000000000006" customHeight="1" x14ac:dyDescent="0.2">
      <c r="A117" s="123"/>
      <c r="B117" s="121"/>
      <c r="C117" s="117"/>
      <c r="D117" s="83"/>
      <c r="E117" s="20" t="s">
        <v>80</v>
      </c>
      <c r="F117" s="19" t="s">
        <v>205</v>
      </c>
      <c r="G117" s="19"/>
      <c r="H117" s="83">
        <v>10</v>
      </c>
      <c r="I117" s="83"/>
      <c r="J117" s="108"/>
      <c r="K117" s="83"/>
      <c r="L117" s="104"/>
    </row>
    <row r="118" spans="1:14" ht="4.9000000000000004" customHeight="1" thickBot="1" x14ac:dyDescent="0.25">
      <c r="A118" s="6"/>
      <c r="B118" s="9"/>
      <c r="C118" s="11"/>
      <c r="D118" s="4"/>
      <c r="E118" s="11"/>
      <c r="F118" s="11"/>
      <c r="G118" s="4"/>
      <c r="H118" s="84"/>
      <c r="I118" s="83"/>
      <c r="J118" s="110"/>
      <c r="K118" s="83"/>
      <c r="L118" s="106"/>
    </row>
    <row r="119" spans="1:14" x14ac:dyDescent="0.2">
      <c r="A119" s="122"/>
      <c r="B119" s="125"/>
      <c r="C119" s="126"/>
      <c r="D119" s="83"/>
      <c r="E119" s="30"/>
      <c r="F119" s="31"/>
      <c r="G119" s="19"/>
      <c r="H119" s="82"/>
      <c r="I119" s="83"/>
      <c r="J119" s="80"/>
      <c r="K119" s="83"/>
      <c r="L119" s="82"/>
    </row>
    <row r="120" spans="1:14" x14ac:dyDescent="0.2">
      <c r="A120" s="123"/>
      <c r="B120" s="121"/>
      <c r="C120" s="117"/>
      <c r="D120" s="83"/>
      <c r="E120" s="20"/>
      <c r="F120" s="19"/>
      <c r="G120" s="19"/>
      <c r="H120" s="83"/>
      <c r="I120" s="83"/>
      <c r="J120" s="81"/>
      <c r="K120" s="83"/>
      <c r="L120" s="83"/>
    </row>
    <row r="121" spans="1:14" x14ac:dyDescent="0.2">
      <c r="A121" s="123"/>
      <c r="B121" s="121"/>
      <c r="C121" s="117"/>
      <c r="D121" s="83"/>
      <c r="E121" s="20"/>
      <c r="F121" s="19"/>
      <c r="G121" s="19"/>
      <c r="H121" s="83"/>
      <c r="I121" s="83"/>
      <c r="J121" s="81"/>
      <c r="K121" s="83"/>
      <c r="L121" s="83"/>
    </row>
  </sheetData>
  <mergeCells count="107">
    <mergeCell ref="A119:A121"/>
    <mergeCell ref="B119:B121"/>
    <mergeCell ref="C119:C121"/>
    <mergeCell ref="J108:J112"/>
    <mergeCell ref="L108:L112"/>
    <mergeCell ref="B109:B112"/>
    <mergeCell ref="C109:C112"/>
    <mergeCell ref="J113:J118"/>
    <mergeCell ref="L113:L118"/>
    <mergeCell ref="B114:B117"/>
    <mergeCell ref="C114:C117"/>
    <mergeCell ref="L98:L102"/>
    <mergeCell ref="B99:B102"/>
    <mergeCell ref="C99:C102"/>
    <mergeCell ref="J103:J107"/>
    <mergeCell ref="L103:L107"/>
    <mergeCell ref="B104:B107"/>
    <mergeCell ref="C104:C107"/>
    <mergeCell ref="J88:J93"/>
    <mergeCell ref="L88:L93"/>
    <mergeCell ref="B89:B92"/>
    <mergeCell ref="C89:C92"/>
    <mergeCell ref="A94:A117"/>
    <mergeCell ref="B94:B97"/>
    <mergeCell ref="C94:C97"/>
    <mergeCell ref="J94:J97"/>
    <mergeCell ref="L94:L97"/>
    <mergeCell ref="J98:J102"/>
    <mergeCell ref="L78:L82"/>
    <mergeCell ref="B79:B82"/>
    <mergeCell ref="C79:C82"/>
    <mergeCell ref="J83:J87"/>
    <mergeCell ref="L83:L87"/>
    <mergeCell ref="B84:B87"/>
    <mergeCell ref="C84:C87"/>
    <mergeCell ref="A69:A92"/>
    <mergeCell ref="B69:B72"/>
    <mergeCell ref="C69:C72"/>
    <mergeCell ref="J69:J72"/>
    <mergeCell ref="L69:L72"/>
    <mergeCell ref="J73:J77"/>
    <mergeCell ref="L73:L77"/>
    <mergeCell ref="B74:B77"/>
    <mergeCell ref="C74:C77"/>
    <mergeCell ref="J78:J82"/>
    <mergeCell ref="L58:L62"/>
    <mergeCell ref="B59:B62"/>
    <mergeCell ref="C59:C62"/>
    <mergeCell ref="J63:J68"/>
    <mergeCell ref="L63:L68"/>
    <mergeCell ref="B64:B67"/>
    <mergeCell ref="C64:C67"/>
    <mergeCell ref="A49:A67"/>
    <mergeCell ref="B49:B52"/>
    <mergeCell ref="C49:C52"/>
    <mergeCell ref="J49:J52"/>
    <mergeCell ref="L49:L52"/>
    <mergeCell ref="J53:J57"/>
    <mergeCell ref="L53:L57"/>
    <mergeCell ref="B54:B57"/>
    <mergeCell ref="C54:C57"/>
    <mergeCell ref="J58:J62"/>
    <mergeCell ref="L38:L42"/>
    <mergeCell ref="B39:B42"/>
    <mergeCell ref="C39:C42"/>
    <mergeCell ref="J43:J48"/>
    <mergeCell ref="L43:L48"/>
    <mergeCell ref="B44:B47"/>
    <mergeCell ref="C44:C47"/>
    <mergeCell ref="A29:A47"/>
    <mergeCell ref="B29:B32"/>
    <mergeCell ref="C29:C32"/>
    <mergeCell ref="J29:J32"/>
    <mergeCell ref="L29:L32"/>
    <mergeCell ref="J33:J37"/>
    <mergeCell ref="L33:L37"/>
    <mergeCell ref="B34:B37"/>
    <mergeCell ref="C34:C37"/>
    <mergeCell ref="J38:J42"/>
    <mergeCell ref="C14:C17"/>
    <mergeCell ref="J18:J22"/>
    <mergeCell ref="B19:B22"/>
    <mergeCell ref="C19:C22"/>
    <mergeCell ref="J23:J28"/>
    <mergeCell ref="L23:L28"/>
    <mergeCell ref="B24:B27"/>
    <mergeCell ref="C24:C27"/>
    <mergeCell ref="E6:F8"/>
    <mergeCell ref="L6:L8"/>
    <mergeCell ref="A9:A27"/>
    <mergeCell ref="B9:B12"/>
    <mergeCell ref="C9:C12"/>
    <mergeCell ref="J9:J12"/>
    <mergeCell ref="L9:L12"/>
    <mergeCell ref="J13:J17"/>
    <mergeCell ref="L13:L17"/>
    <mergeCell ref="B14:B17"/>
    <mergeCell ref="A1:B1"/>
    <mergeCell ref="A2:B2"/>
    <mergeCell ref="A3:B3"/>
    <mergeCell ref="H3:H8"/>
    <mergeCell ref="J3:J8"/>
    <mergeCell ref="A4:B4"/>
    <mergeCell ref="A5:B5"/>
    <mergeCell ref="A6:A8"/>
    <mergeCell ref="B6:B8"/>
    <mergeCell ref="C6:C8"/>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31C07CE3-99AD-4F33-84AF-F5C4FDBC122C}">
          <x14:formula1>
            <xm:f>' menu ! niet wijzigen !'!$B$1:$B$5</xm:f>
          </x14:formula1>
          <xm:sqref>J9:J118</xm:sqref>
        </x14:dataValidation>
        <x14:dataValidation type="list" allowBlank="1" showInputMessage="1" showErrorMessage="1" xr:uid="{4FCC0203-1184-46E9-9037-BB827A126D3F}">
          <x14:formula1>
            <xm:f>' menu ! niet wijzigen !'!$B$21:$B$24</xm:f>
          </x14:formula1>
          <xm:sqref>C5</xm:sqref>
        </x14:dataValidation>
        <x14:dataValidation type="list" allowBlank="1" showInputMessage="1" showErrorMessage="1" xr:uid="{1AE37EA2-FF0A-46FA-8AD7-D862730EF6A7}">
          <x14:formula1>
            <xm:f>' menu ! niet wijzigen !'!$B$12:$B$19</xm:f>
          </x14:formula1>
          <xm:sqref>C4</xm:sqref>
        </x14:dataValidation>
        <x14:dataValidation type="list" allowBlank="1" showInputMessage="1" showErrorMessage="1" xr:uid="{97C987AF-67DB-43B9-84E7-620D03990BE9}">
          <x14:formula1>
            <xm:f>' menu ! niet wijzigen !'!$B$7:$B$10</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8A9F-7D9E-462C-8275-307C425E0BCE}">
  <dimension ref="A1:N121"/>
  <sheetViews>
    <sheetView tabSelected="1" workbookViewId="0">
      <selection activeCell="F4" sqref="F4"/>
    </sheetView>
  </sheetViews>
  <sheetFormatPr defaultRowHeight="23.25" x14ac:dyDescent="0.2"/>
  <cols>
    <col min="1" max="1" width="13.140625" style="3" customWidth="1"/>
    <col min="2" max="2" width="6.85546875" style="1" customWidth="1"/>
    <col min="3" max="3" width="41.42578125" customWidth="1"/>
    <col min="4" max="4" width="0.85546875" customWidth="1"/>
    <col min="5" max="5" width="14" bestFit="1" customWidth="1"/>
    <col min="6" max="6" width="88.28515625" customWidth="1"/>
    <col min="7" max="7" width="0.85546875" customWidth="1"/>
    <col min="8" max="8" width="5.7109375" style="16" customWidth="1"/>
    <col min="9" max="9" width="0.85546875" style="16" customWidth="1"/>
    <col min="10" max="10" width="11.5703125" style="55" customWidth="1"/>
    <col min="11" max="11" width="0.85546875" style="16" customWidth="1"/>
    <col min="12" max="12" width="43.5703125" style="16" customWidth="1"/>
    <col min="14" max="14" width="9.140625" style="62"/>
  </cols>
  <sheetData>
    <row r="1" spans="1:14" x14ac:dyDescent="0.2">
      <c r="A1" s="100" t="s">
        <v>0</v>
      </c>
      <c r="B1" s="100"/>
      <c r="C1" s="57" t="str">
        <f>Dashboard!C1</f>
        <v>naam project</v>
      </c>
    </row>
    <row r="2" spans="1:14" x14ac:dyDescent="0.2">
      <c r="A2" s="101" t="s">
        <v>63</v>
      </c>
      <c r="B2" s="101"/>
      <c r="C2" s="58" t="s">
        <v>64</v>
      </c>
    </row>
    <row r="3" spans="1:14" ht="27" customHeight="1" x14ac:dyDescent="0.2">
      <c r="A3" s="101" t="s">
        <v>65</v>
      </c>
      <c r="B3" s="101"/>
      <c r="C3" s="59" t="s">
        <v>162</v>
      </c>
      <c r="H3" s="115" t="s">
        <v>66</v>
      </c>
      <c r="J3" s="115" t="s">
        <v>67</v>
      </c>
    </row>
    <row r="4" spans="1:14" ht="15.75" x14ac:dyDescent="0.2">
      <c r="A4" s="101" t="s">
        <v>68</v>
      </c>
      <c r="B4" s="101"/>
      <c r="C4" s="59">
        <v>2021</v>
      </c>
      <c r="H4" s="115"/>
      <c r="J4" s="115"/>
    </row>
    <row r="5" spans="1:14" ht="16.5" thickBot="1" x14ac:dyDescent="0.25">
      <c r="A5" s="102" t="s">
        <v>69</v>
      </c>
      <c r="B5" s="102"/>
      <c r="C5" s="60" t="s">
        <v>70</v>
      </c>
      <c r="H5" s="115"/>
      <c r="J5" s="115"/>
    </row>
    <row r="6" spans="1:14" ht="15.6" customHeight="1" x14ac:dyDescent="0.2">
      <c r="A6" s="119" t="s">
        <v>7</v>
      </c>
      <c r="B6" s="119" t="s">
        <v>71</v>
      </c>
      <c r="C6" s="119" t="s">
        <v>72</v>
      </c>
      <c r="D6" s="86"/>
      <c r="E6" s="119" t="s">
        <v>73</v>
      </c>
      <c r="F6" s="119"/>
      <c r="G6" s="18"/>
      <c r="H6" s="115"/>
      <c r="I6" s="22"/>
      <c r="J6" s="115"/>
      <c r="K6" s="22"/>
      <c r="L6" s="113" t="s">
        <v>74</v>
      </c>
    </row>
    <row r="7" spans="1:14" ht="15.6" customHeight="1" x14ac:dyDescent="0.2">
      <c r="A7" s="119"/>
      <c r="B7" s="119"/>
      <c r="C7" s="119"/>
      <c r="D7" s="86"/>
      <c r="E7" s="119"/>
      <c r="F7" s="119"/>
      <c r="G7" s="18"/>
      <c r="H7" s="115"/>
      <c r="I7" s="22"/>
      <c r="J7" s="115"/>
      <c r="K7" s="22"/>
      <c r="L7" s="113" t="s">
        <v>75</v>
      </c>
    </row>
    <row r="8" spans="1:14" ht="16.149999999999999" customHeight="1" thickBot="1" x14ac:dyDescent="0.25">
      <c r="A8" s="120"/>
      <c r="B8" s="120"/>
      <c r="C8" s="120"/>
      <c r="D8" s="86"/>
      <c r="E8" s="120"/>
      <c r="F8" s="120"/>
      <c r="G8" s="18"/>
      <c r="H8" s="116"/>
      <c r="I8" s="22"/>
      <c r="J8" s="116"/>
      <c r="K8" s="22"/>
      <c r="L8" s="114"/>
    </row>
    <row r="9" spans="1:14" s="13" customFormat="1" ht="45" customHeight="1" x14ac:dyDescent="0.2">
      <c r="A9" s="123" t="s">
        <v>76</v>
      </c>
      <c r="B9" s="121" t="s">
        <v>14</v>
      </c>
      <c r="C9" s="117" t="s">
        <v>170</v>
      </c>
      <c r="D9" s="83"/>
      <c r="E9" s="20" t="s">
        <v>77</v>
      </c>
      <c r="F9" s="19" t="s">
        <v>171</v>
      </c>
      <c r="G9" s="19"/>
      <c r="H9" s="83">
        <v>1</v>
      </c>
      <c r="I9" s="83"/>
      <c r="J9" s="112"/>
      <c r="K9" s="83"/>
      <c r="L9" s="111"/>
      <c r="N9" s="63" t="str">
        <f>IF(J9="","",J9)</f>
        <v/>
      </c>
    </row>
    <row r="10" spans="1:14" s="13" customFormat="1" ht="45" customHeight="1" x14ac:dyDescent="0.2">
      <c r="A10" s="123"/>
      <c r="B10" s="121"/>
      <c r="C10" s="117"/>
      <c r="D10" s="83"/>
      <c r="E10" s="20" t="s">
        <v>78</v>
      </c>
      <c r="F10" s="19" t="s">
        <v>172</v>
      </c>
      <c r="G10" s="19"/>
      <c r="H10" s="83">
        <v>4</v>
      </c>
      <c r="I10" s="83"/>
      <c r="J10" s="108"/>
      <c r="K10" s="83"/>
      <c r="L10" s="104"/>
      <c r="N10" s="63"/>
    </row>
    <row r="11" spans="1:14" s="13" customFormat="1" ht="45" customHeight="1" x14ac:dyDescent="0.2">
      <c r="A11" s="123"/>
      <c r="B11" s="121"/>
      <c r="C11" s="117"/>
      <c r="D11" s="83"/>
      <c r="E11" s="20" t="s">
        <v>79</v>
      </c>
      <c r="F11" s="19" t="s">
        <v>173</v>
      </c>
      <c r="G11" s="19"/>
      <c r="H11" s="83">
        <v>7</v>
      </c>
      <c r="I11" s="83"/>
      <c r="J11" s="108"/>
      <c r="K11" s="83"/>
      <c r="L11" s="104"/>
      <c r="N11" s="63"/>
    </row>
    <row r="12" spans="1:14" s="13" customFormat="1" ht="45" customHeight="1" x14ac:dyDescent="0.2">
      <c r="A12" s="123"/>
      <c r="B12" s="124"/>
      <c r="C12" s="118"/>
      <c r="D12" s="83"/>
      <c r="E12" s="21" t="s">
        <v>80</v>
      </c>
      <c r="F12" s="14" t="s">
        <v>174</v>
      </c>
      <c r="G12" s="19"/>
      <c r="H12" s="84">
        <v>10</v>
      </c>
      <c r="I12" s="83"/>
      <c r="J12" s="109"/>
      <c r="K12" s="83"/>
      <c r="L12" s="105"/>
      <c r="N12" s="63"/>
    </row>
    <row r="13" spans="1:14" s="2" customFormat="1" ht="4.9000000000000004" customHeight="1" x14ac:dyDescent="0.2">
      <c r="A13" s="123"/>
      <c r="B13" s="8"/>
      <c r="C13" s="4"/>
      <c r="D13" s="4"/>
      <c r="E13" s="4"/>
      <c r="F13" s="4"/>
      <c r="G13" s="4"/>
      <c r="H13" s="83"/>
      <c r="I13" s="83"/>
      <c r="J13" s="107"/>
      <c r="K13" s="83"/>
      <c r="L13" s="103"/>
      <c r="N13" s="64"/>
    </row>
    <row r="14" spans="1:14" s="13" customFormat="1" ht="34.9" customHeight="1" x14ac:dyDescent="0.2">
      <c r="A14" s="123"/>
      <c r="B14" s="121" t="s">
        <v>17</v>
      </c>
      <c r="C14" s="117" t="s">
        <v>81</v>
      </c>
      <c r="D14" s="83"/>
      <c r="E14" s="20" t="s">
        <v>77</v>
      </c>
      <c r="F14" s="19" t="s">
        <v>82</v>
      </c>
      <c r="G14" s="19"/>
      <c r="H14" s="83">
        <v>1</v>
      </c>
      <c r="I14" s="83"/>
      <c r="J14" s="108"/>
      <c r="K14" s="83"/>
      <c r="L14" s="104"/>
      <c r="N14" s="63" t="str">
        <f>IF(J13="","",J13)</f>
        <v/>
      </c>
    </row>
    <row r="15" spans="1:14" s="13" customFormat="1" ht="42.75" customHeight="1" x14ac:dyDescent="0.2">
      <c r="A15" s="123"/>
      <c r="B15" s="121"/>
      <c r="C15" s="117"/>
      <c r="D15" s="83"/>
      <c r="E15" s="20" t="s">
        <v>78</v>
      </c>
      <c r="F15" s="19" t="s">
        <v>83</v>
      </c>
      <c r="G15" s="19"/>
      <c r="H15" s="83">
        <v>4</v>
      </c>
      <c r="I15" s="83"/>
      <c r="J15" s="108"/>
      <c r="K15" s="83"/>
      <c r="L15" s="104"/>
      <c r="N15" s="63"/>
    </row>
    <row r="16" spans="1:14" s="13" customFormat="1" ht="34.9" customHeight="1" x14ac:dyDescent="0.2">
      <c r="A16" s="123"/>
      <c r="B16" s="121"/>
      <c r="C16" s="117"/>
      <c r="D16" s="83"/>
      <c r="E16" s="20" t="s">
        <v>79</v>
      </c>
      <c r="F16" s="19" t="s">
        <v>84</v>
      </c>
      <c r="G16" s="19"/>
      <c r="H16" s="83">
        <v>7</v>
      </c>
      <c r="I16" s="83"/>
      <c r="J16" s="108"/>
      <c r="K16" s="83"/>
      <c r="L16" s="104"/>
      <c r="N16" s="63"/>
    </row>
    <row r="17" spans="1:14" s="13" customFormat="1" ht="34.9" customHeight="1" x14ac:dyDescent="0.2">
      <c r="A17" s="123"/>
      <c r="B17" s="124"/>
      <c r="C17" s="118"/>
      <c r="D17" s="83"/>
      <c r="E17" s="21" t="s">
        <v>80</v>
      </c>
      <c r="F17" s="14" t="s">
        <v>85</v>
      </c>
      <c r="G17" s="19"/>
      <c r="H17" s="84">
        <v>10</v>
      </c>
      <c r="I17" s="83"/>
      <c r="J17" s="109"/>
      <c r="K17" s="83"/>
      <c r="L17" s="105"/>
      <c r="N17" s="63"/>
    </row>
    <row r="18" spans="1:14" s="2" customFormat="1" ht="4.9000000000000004" customHeight="1" x14ac:dyDescent="0.2">
      <c r="A18" s="123"/>
      <c r="B18" s="8"/>
      <c r="C18" s="4"/>
      <c r="D18" s="4"/>
      <c r="E18" s="4"/>
      <c r="F18" s="4"/>
      <c r="G18" s="4"/>
      <c r="H18" s="83"/>
      <c r="I18" s="83"/>
      <c r="J18" s="107"/>
      <c r="K18" s="83"/>
      <c r="L18" s="83"/>
      <c r="N18" s="64"/>
    </row>
    <row r="19" spans="1:14" s="13" customFormat="1" ht="40.15" customHeight="1" x14ac:dyDescent="0.2">
      <c r="A19" s="123"/>
      <c r="B19" s="121" t="s">
        <v>19</v>
      </c>
      <c r="C19" s="117" t="s">
        <v>86</v>
      </c>
      <c r="D19" s="83"/>
      <c r="E19" s="20" t="s">
        <v>77</v>
      </c>
      <c r="F19" s="19" t="s">
        <v>87</v>
      </c>
      <c r="G19" s="19"/>
      <c r="H19" s="83">
        <v>1</v>
      </c>
      <c r="I19" s="83"/>
      <c r="J19" s="108"/>
      <c r="K19" s="83"/>
      <c r="L19" s="83"/>
      <c r="N19" s="63" t="str">
        <f>IF(J18="","",J18)</f>
        <v/>
      </c>
    </row>
    <row r="20" spans="1:14" s="13" customFormat="1" ht="40.15" customHeight="1" x14ac:dyDescent="0.2">
      <c r="A20" s="123"/>
      <c r="B20" s="121"/>
      <c r="C20" s="117"/>
      <c r="D20" s="83"/>
      <c r="E20" s="20" t="s">
        <v>78</v>
      </c>
      <c r="F20" s="19" t="s">
        <v>88</v>
      </c>
      <c r="G20" s="19"/>
      <c r="H20" s="83">
        <v>4</v>
      </c>
      <c r="I20" s="83"/>
      <c r="J20" s="108"/>
      <c r="K20" s="83"/>
      <c r="L20" s="83"/>
      <c r="N20" s="63"/>
    </row>
    <row r="21" spans="1:14" s="13" customFormat="1" ht="40.15" customHeight="1" x14ac:dyDescent="0.2">
      <c r="A21" s="123"/>
      <c r="B21" s="121"/>
      <c r="C21" s="117"/>
      <c r="D21" s="83"/>
      <c r="E21" s="20" t="s">
        <v>79</v>
      </c>
      <c r="F21" s="19" t="s">
        <v>89</v>
      </c>
      <c r="G21" s="19"/>
      <c r="H21" s="83">
        <v>7</v>
      </c>
      <c r="I21" s="83"/>
      <c r="J21" s="108"/>
      <c r="K21" s="83"/>
      <c r="L21" s="83"/>
      <c r="N21" s="63"/>
    </row>
    <row r="22" spans="1:14" s="13" customFormat="1" ht="40.15" customHeight="1" x14ac:dyDescent="0.2">
      <c r="A22" s="123"/>
      <c r="B22" s="124"/>
      <c r="C22" s="118"/>
      <c r="D22" s="83"/>
      <c r="E22" s="21" t="s">
        <v>80</v>
      </c>
      <c r="F22" s="14" t="s">
        <v>90</v>
      </c>
      <c r="G22" s="19"/>
      <c r="H22" s="84">
        <v>10</v>
      </c>
      <c r="I22" s="83"/>
      <c r="J22" s="109"/>
      <c r="K22" s="83"/>
      <c r="L22" s="84"/>
      <c r="N22" s="63"/>
    </row>
    <row r="23" spans="1:14" s="2" customFormat="1" ht="4.9000000000000004" customHeight="1" x14ac:dyDescent="0.2">
      <c r="A23" s="123"/>
      <c r="B23" s="8"/>
      <c r="C23" s="4"/>
      <c r="D23" s="4"/>
      <c r="E23" s="4"/>
      <c r="F23" s="4"/>
      <c r="G23" s="4"/>
      <c r="H23" s="83"/>
      <c r="I23" s="83"/>
      <c r="J23" s="107"/>
      <c r="K23" s="83"/>
      <c r="L23" s="103"/>
      <c r="N23" s="64"/>
    </row>
    <row r="24" spans="1:14" s="13" customFormat="1" ht="40.15" customHeight="1" x14ac:dyDescent="0.2">
      <c r="A24" s="123"/>
      <c r="B24" s="121" t="s">
        <v>21</v>
      </c>
      <c r="C24" s="117" t="s">
        <v>175</v>
      </c>
      <c r="D24" s="83"/>
      <c r="E24" s="20" t="s">
        <v>77</v>
      </c>
      <c r="F24" s="19" t="s">
        <v>91</v>
      </c>
      <c r="G24" s="19"/>
      <c r="H24" s="83">
        <v>1</v>
      </c>
      <c r="I24" s="83"/>
      <c r="J24" s="108"/>
      <c r="K24" s="83"/>
      <c r="L24" s="104"/>
      <c r="N24" s="63" t="str">
        <f>IF(J23="","",J23)</f>
        <v/>
      </c>
    </row>
    <row r="25" spans="1:14" s="13" customFormat="1" ht="40.15" customHeight="1" x14ac:dyDescent="0.2">
      <c r="A25" s="123"/>
      <c r="B25" s="121"/>
      <c r="C25" s="117"/>
      <c r="D25" s="83"/>
      <c r="E25" s="20" t="s">
        <v>78</v>
      </c>
      <c r="F25" s="19" t="s">
        <v>92</v>
      </c>
      <c r="G25" s="19"/>
      <c r="H25" s="83">
        <v>4</v>
      </c>
      <c r="I25" s="83"/>
      <c r="J25" s="108"/>
      <c r="K25" s="83"/>
      <c r="L25" s="104"/>
      <c r="N25" s="63"/>
    </row>
    <row r="26" spans="1:14" s="13" customFormat="1" ht="40.15" customHeight="1" x14ac:dyDescent="0.2">
      <c r="A26" s="123"/>
      <c r="B26" s="121"/>
      <c r="C26" s="117"/>
      <c r="D26" s="83"/>
      <c r="E26" s="20" t="s">
        <v>79</v>
      </c>
      <c r="F26" s="19" t="s">
        <v>93</v>
      </c>
      <c r="G26" s="19"/>
      <c r="H26" s="83">
        <v>7</v>
      </c>
      <c r="I26" s="83"/>
      <c r="J26" s="108"/>
      <c r="K26" s="83"/>
      <c r="L26" s="104"/>
      <c r="N26" s="63"/>
    </row>
    <row r="27" spans="1:14" s="13" customFormat="1" ht="40.15" customHeight="1" x14ac:dyDescent="0.2">
      <c r="A27" s="123"/>
      <c r="B27" s="121"/>
      <c r="C27" s="117"/>
      <c r="D27" s="83"/>
      <c r="E27" s="20" t="s">
        <v>80</v>
      </c>
      <c r="F27" s="19" t="s">
        <v>94</v>
      </c>
      <c r="G27" s="19"/>
      <c r="H27" s="83">
        <v>10</v>
      </c>
      <c r="I27" s="83"/>
      <c r="J27" s="108"/>
      <c r="K27" s="83"/>
      <c r="L27" s="104"/>
      <c r="N27" s="63"/>
    </row>
    <row r="28" spans="1:14" s="25" customFormat="1" ht="4.9000000000000004" customHeight="1" thickBot="1" x14ac:dyDescent="0.25">
      <c r="A28" s="7"/>
      <c r="B28" s="10"/>
      <c r="C28" s="12"/>
      <c r="D28" s="4"/>
      <c r="E28" s="12"/>
      <c r="F28" s="12"/>
      <c r="G28" s="4"/>
      <c r="H28" s="87"/>
      <c r="I28" s="83"/>
      <c r="J28" s="110"/>
      <c r="K28" s="83"/>
      <c r="L28" s="106"/>
      <c r="N28" s="65"/>
    </row>
    <row r="29" spans="1:14" s="13" customFormat="1" ht="19.899999999999999" customHeight="1" x14ac:dyDescent="0.2">
      <c r="A29" s="122" t="s">
        <v>95</v>
      </c>
      <c r="B29" s="121" t="s">
        <v>23</v>
      </c>
      <c r="C29" s="117" t="s">
        <v>176</v>
      </c>
      <c r="D29" s="83"/>
      <c r="E29" s="20" t="s">
        <v>77</v>
      </c>
      <c r="F29" s="19" t="s">
        <v>177</v>
      </c>
      <c r="G29" s="19"/>
      <c r="H29" s="83">
        <v>1</v>
      </c>
      <c r="I29" s="83"/>
      <c r="J29" s="112"/>
      <c r="K29" s="83"/>
      <c r="L29" s="111"/>
      <c r="N29" s="63" t="str">
        <f>IF(J29="","",J29)</f>
        <v/>
      </c>
    </row>
    <row r="30" spans="1:14" s="13" customFormat="1" ht="19.899999999999999" customHeight="1" x14ac:dyDescent="0.2">
      <c r="A30" s="123"/>
      <c r="B30" s="121"/>
      <c r="C30" s="117"/>
      <c r="D30" s="83"/>
      <c r="E30" s="20" t="s">
        <v>78</v>
      </c>
      <c r="F30" s="19" t="s">
        <v>178</v>
      </c>
      <c r="G30" s="19"/>
      <c r="H30" s="83">
        <v>4</v>
      </c>
      <c r="I30" s="83"/>
      <c r="J30" s="108"/>
      <c r="K30" s="83"/>
      <c r="L30" s="104"/>
      <c r="N30" s="63"/>
    </row>
    <row r="31" spans="1:14" s="13" customFormat="1" ht="19.899999999999999" customHeight="1" x14ac:dyDescent="0.2">
      <c r="A31" s="123"/>
      <c r="B31" s="121"/>
      <c r="C31" s="117"/>
      <c r="D31" s="83"/>
      <c r="E31" s="20" t="s">
        <v>79</v>
      </c>
      <c r="F31" s="19" t="s">
        <v>179</v>
      </c>
      <c r="G31" s="19"/>
      <c r="H31" s="83">
        <v>7</v>
      </c>
      <c r="I31" s="83"/>
      <c r="J31" s="108"/>
      <c r="K31" s="83"/>
      <c r="L31" s="104"/>
      <c r="N31" s="63"/>
    </row>
    <row r="32" spans="1:14" s="13" customFormat="1" ht="19.899999999999999" customHeight="1" x14ac:dyDescent="0.2">
      <c r="A32" s="123"/>
      <c r="B32" s="124"/>
      <c r="C32" s="118"/>
      <c r="D32" s="83"/>
      <c r="E32" s="21" t="s">
        <v>80</v>
      </c>
      <c r="F32" s="14" t="s">
        <v>180</v>
      </c>
      <c r="G32" s="19"/>
      <c r="H32" s="84">
        <v>10</v>
      </c>
      <c r="I32" s="83"/>
      <c r="J32" s="109"/>
      <c r="K32" s="83"/>
      <c r="L32" s="105"/>
      <c r="N32" s="63"/>
    </row>
    <row r="33" spans="1:14" s="2" customFormat="1" ht="4.9000000000000004" customHeight="1" x14ac:dyDescent="0.2">
      <c r="A33" s="123"/>
      <c r="B33" s="8"/>
      <c r="C33" s="4"/>
      <c r="D33" s="4"/>
      <c r="E33" s="4"/>
      <c r="F33" s="4"/>
      <c r="G33" s="4"/>
      <c r="H33" s="83"/>
      <c r="I33" s="83"/>
      <c r="J33" s="107"/>
      <c r="K33" s="83"/>
      <c r="L33" s="103"/>
      <c r="N33" s="64"/>
    </row>
    <row r="34" spans="1:14" s="2" customFormat="1" ht="40.15" customHeight="1" x14ac:dyDescent="0.2">
      <c r="A34" s="123"/>
      <c r="B34" s="121" t="s">
        <v>26</v>
      </c>
      <c r="C34" s="117" t="s">
        <v>181</v>
      </c>
      <c r="D34" s="83"/>
      <c r="E34" s="20" t="s">
        <v>77</v>
      </c>
      <c r="F34" s="19" t="s">
        <v>182</v>
      </c>
      <c r="G34" s="19"/>
      <c r="H34" s="83">
        <v>1</v>
      </c>
      <c r="I34" s="83"/>
      <c r="J34" s="108"/>
      <c r="K34" s="83"/>
      <c r="L34" s="104"/>
      <c r="N34" s="63" t="str">
        <f>IF(J33="","",J33)</f>
        <v/>
      </c>
    </row>
    <row r="35" spans="1:14" s="2" customFormat="1" ht="40.15" customHeight="1" x14ac:dyDescent="0.2">
      <c r="A35" s="123"/>
      <c r="B35" s="121"/>
      <c r="C35" s="117"/>
      <c r="D35" s="83"/>
      <c r="E35" s="20" t="s">
        <v>78</v>
      </c>
      <c r="F35" s="19" t="s">
        <v>183</v>
      </c>
      <c r="G35" s="19"/>
      <c r="H35" s="83">
        <v>4</v>
      </c>
      <c r="I35" s="83"/>
      <c r="J35" s="108"/>
      <c r="K35" s="83"/>
      <c r="L35" s="104"/>
      <c r="N35" s="64"/>
    </row>
    <row r="36" spans="1:14" s="2" customFormat="1" ht="40.15" customHeight="1" x14ac:dyDescent="0.2">
      <c r="A36" s="123"/>
      <c r="B36" s="121"/>
      <c r="C36" s="117"/>
      <c r="D36" s="83"/>
      <c r="E36" s="20" t="s">
        <v>79</v>
      </c>
      <c r="F36" s="19" t="s">
        <v>184</v>
      </c>
      <c r="G36" s="19"/>
      <c r="H36" s="83">
        <v>7</v>
      </c>
      <c r="I36" s="83"/>
      <c r="J36" s="108"/>
      <c r="K36" s="83"/>
      <c r="L36" s="104"/>
      <c r="N36" s="64"/>
    </row>
    <row r="37" spans="1:14" s="2" customFormat="1" ht="40.15" customHeight="1" x14ac:dyDescent="0.2">
      <c r="A37" s="123"/>
      <c r="B37" s="124"/>
      <c r="C37" s="118"/>
      <c r="D37" s="83"/>
      <c r="E37" s="21" t="s">
        <v>80</v>
      </c>
      <c r="F37" s="14" t="s">
        <v>185</v>
      </c>
      <c r="G37" s="19"/>
      <c r="H37" s="84">
        <v>10</v>
      </c>
      <c r="I37" s="83"/>
      <c r="J37" s="109"/>
      <c r="K37" s="83"/>
      <c r="L37" s="105"/>
      <c r="N37" s="64"/>
    </row>
    <row r="38" spans="1:14" s="2" customFormat="1" ht="4.9000000000000004" customHeight="1" x14ac:dyDescent="0.2">
      <c r="A38" s="123"/>
      <c r="B38" s="8"/>
      <c r="C38" s="4"/>
      <c r="D38" s="4"/>
      <c r="E38" s="4"/>
      <c r="F38" s="4"/>
      <c r="G38" s="4"/>
      <c r="H38" s="83"/>
      <c r="I38" s="83"/>
      <c r="J38" s="107"/>
      <c r="K38" s="83"/>
      <c r="L38" s="103"/>
      <c r="N38" s="64"/>
    </row>
    <row r="39" spans="1:14" s="13" customFormat="1" ht="45" customHeight="1" x14ac:dyDescent="0.2">
      <c r="A39" s="123"/>
      <c r="B39" s="121" t="s">
        <v>28</v>
      </c>
      <c r="C39" s="117" t="s">
        <v>96</v>
      </c>
      <c r="D39" s="83"/>
      <c r="E39" s="20" t="s">
        <v>77</v>
      </c>
      <c r="F39" s="19" t="s">
        <v>186</v>
      </c>
      <c r="G39" s="19"/>
      <c r="H39" s="83">
        <v>1</v>
      </c>
      <c r="I39" s="83"/>
      <c r="J39" s="108"/>
      <c r="K39" s="83"/>
      <c r="L39" s="104"/>
      <c r="N39" s="63" t="str">
        <f>IF(J38="","",J38)</f>
        <v/>
      </c>
    </row>
    <row r="40" spans="1:14" s="13" customFormat="1" ht="45" customHeight="1" x14ac:dyDescent="0.2">
      <c r="A40" s="123"/>
      <c r="B40" s="121"/>
      <c r="C40" s="117"/>
      <c r="D40" s="83"/>
      <c r="E40" s="20" t="s">
        <v>78</v>
      </c>
      <c r="F40" s="19" t="s">
        <v>187</v>
      </c>
      <c r="G40" s="19"/>
      <c r="H40" s="83">
        <v>4</v>
      </c>
      <c r="I40" s="83"/>
      <c r="J40" s="108"/>
      <c r="K40" s="83"/>
      <c r="L40" s="104"/>
      <c r="N40" s="63"/>
    </row>
    <row r="41" spans="1:14" s="13" customFormat="1" ht="45" customHeight="1" x14ac:dyDescent="0.2">
      <c r="A41" s="123"/>
      <c r="B41" s="121"/>
      <c r="C41" s="117"/>
      <c r="D41" s="83"/>
      <c r="E41" s="20" t="s">
        <v>79</v>
      </c>
      <c r="F41" s="19" t="s">
        <v>97</v>
      </c>
      <c r="G41" s="19"/>
      <c r="H41" s="83">
        <v>7</v>
      </c>
      <c r="I41" s="83"/>
      <c r="J41" s="108"/>
      <c r="K41" s="83"/>
      <c r="L41" s="104"/>
      <c r="N41" s="63"/>
    </row>
    <row r="42" spans="1:14" s="13" customFormat="1" ht="59.45" customHeight="1" x14ac:dyDescent="0.2">
      <c r="A42" s="123"/>
      <c r="B42" s="124"/>
      <c r="C42" s="118"/>
      <c r="D42" s="83"/>
      <c r="E42" s="21" t="s">
        <v>80</v>
      </c>
      <c r="F42" s="14" t="s">
        <v>98</v>
      </c>
      <c r="G42" s="19"/>
      <c r="H42" s="84">
        <v>10</v>
      </c>
      <c r="I42" s="83"/>
      <c r="J42" s="109"/>
      <c r="K42" s="83"/>
      <c r="L42" s="105"/>
      <c r="N42" s="63"/>
    </row>
    <row r="43" spans="1:14" s="13" customFormat="1" ht="4.9000000000000004" customHeight="1" x14ac:dyDescent="0.2">
      <c r="A43" s="123"/>
      <c r="B43" s="8"/>
      <c r="C43" s="4"/>
      <c r="D43" s="4"/>
      <c r="E43" s="4"/>
      <c r="F43" s="4"/>
      <c r="G43" s="4"/>
      <c r="H43" s="83"/>
      <c r="I43" s="83"/>
      <c r="J43" s="107"/>
      <c r="K43" s="83"/>
      <c r="L43" s="103"/>
      <c r="N43" s="63"/>
    </row>
    <row r="44" spans="1:14" s="2" customFormat="1" ht="55.15" customHeight="1" x14ac:dyDescent="0.2">
      <c r="A44" s="123"/>
      <c r="B44" s="121" t="s">
        <v>30</v>
      </c>
      <c r="C44" s="117" t="s">
        <v>99</v>
      </c>
      <c r="D44" s="83"/>
      <c r="E44" s="20" t="s">
        <v>77</v>
      </c>
      <c r="F44" s="19" t="s">
        <v>100</v>
      </c>
      <c r="G44" s="19"/>
      <c r="H44" s="83">
        <v>1</v>
      </c>
      <c r="I44" s="83"/>
      <c r="J44" s="108"/>
      <c r="K44" s="83"/>
      <c r="L44" s="104"/>
      <c r="N44" s="63" t="str">
        <f>IF(J43="","",J43)</f>
        <v/>
      </c>
    </row>
    <row r="45" spans="1:14" s="2" customFormat="1" ht="55.15" customHeight="1" x14ac:dyDescent="0.2">
      <c r="A45" s="123"/>
      <c r="B45" s="121"/>
      <c r="C45" s="117"/>
      <c r="D45" s="83"/>
      <c r="E45" s="20" t="s">
        <v>78</v>
      </c>
      <c r="F45" s="19" t="s">
        <v>101</v>
      </c>
      <c r="G45" s="19"/>
      <c r="H45" s="83">
        <v>4</v>
      </c>
      <c r="I45" s="83"/>
      <c r="J45" s="108"/>
      <c r="K45" s="83"/>
      <c r="L45" s="104"/>
      <c r="N45" s="64"/>
    </row>
    <row r="46" spans="1:14" s="2" customFormat="1" ht="55.15" customHeight="1" x14ac:dyDescent="0.2">
      <c r="A46" s="123"/>
      <c r="B46" s="121"/>
      <c r="C46" s="117"/>
      <c r="D46" s="83"/>
      <c r="E46" s="20" t="s">
        <v>79</v>
      </c>
      <c r="F46" s="19" t="s">
        <v>102</v>
      </c>
      <c r="G46" s="19"/>
      <c r="H46" s="83">
        <v>7</v>
      </c>
      <c r="I46" s="83"/>
      <c r="J46" s="108"/>
      <c r="K46" s="83"/>
      <c r="L46" s="104"/>
      <c r="N46" s="64"/>
    </row>
    <row r="47" spans="1:14" s="2" customFormat="1" ht="55.15" customHeight="1" x14ac:dyDescent="0.2">
      <c r="A47" s="123"/>
      <c r="B47" s="121"/>
      <c r="C47" s="117"/>
      <c r="D47" s="83"/>
      <c r="E47" s="20" t="s">
        <v>80</v>
      </c>
      <c r="F47" s="19" t="s">
        <v>103</v>
      </c>
      <c r="G47" s="19"/>
      <c r="H47" s="83">
        <v>10</v>
      </c>
      <c r="I47" s="83"/>
      <c r="J47" s="108"/>
      <c r="K47" s="83"/>
      <c r="L47" s="104"/>
      <c r="N47" s="64"/>
    </row>
    <row r="48" spans="1:14" s="2" customFormat="1" ht="4.9000000000000004" customHeight="1" thickBot="1" x14ac:dyDescent="0.25">
      <c r="A48" s="5"/>
      <c r="B48" s="8"/>
      <c r="C48" s="4"/>
      <c r="D48" s="4"/>
      <c r="E48" s="4"/>
      <c r="F48" s="4"/>
      <c r="G48" s="4"/>
      <c r="H48" s="83"/>
      <c r="I48" s="83"/>
      <c r="J48" s="110"/>
      <c r="K48" s="83"/>
      <c r="L48" s="106"/>
      <c r="N48" s="64"/>
    </row>
    <row r="49" spans="1:14" s="2" customFormat="1" ht="40.15" customHeight="1" x14ac:dyDescent="0.2">
      <c r="A49" s="122" t="s">
        <v>104</v>
      </c>
      <c r="B49" s="125" t="s">
        <v>32</v>
      </c>
      <c r="C49" s="126" t="s">
        <v>188</v>
      </c>
      <c r="D49" s="83"/>
      <c r="E49" s="30" t="s">
        <v>77</v>
      </c>
      <c r="F49" s="31" t="s">
        <v>105</v>
      </c>
      <c r="G49" s="19"/>
      <c r="H49" s="82">
        <v>1</v>
      </c>
      <c r="I49" s="83"/>
      <c r="J49" s="112"/>
      <c r="K49" s="83"/>
      <c r="L49" s="111"/>
      <c r="N49" s="63" t="str">
        <f>IF(J49="","",J49)</f>
        <v/>
      </c>
    </row>
    <row r="50" spans="1:14" s="2" customFormat="1" ht="40.15" customHeight="1" x14ac:dyDescent="0.2">
      <c r="A50" s="123"/>
      <c r="B50" s="121"/>
      <c r="C50" s="117"/>
      <c r="D50" s="83"/>
      <c r="E50" s="20" t="s">
        <v>78</v>
      </c>
      <c r="F50" s="19" t="s">
        <v>106</v>
      </c>
      <c r="G50" s="19"/>
      <c r="H50" s="83">
        <v>4</v>
      </c>
      <c r="I50" s="83"/>
      <c r="J50" s="108"/>
      <c r="K50" s="83"/>
      <c r="L50" s="104"/>
      <c r="N50" s="64"/>
    </row>
    <row r="51" spans="1:14" s="2" customFormat="1" ht="40.15" customHeight="1" x14ac:dyDescent="0.2">
      <c r="A51" s="123"/>
      <c r="B51" s="121"/>
      <c r="C51" s="117"/>
      <c r="D51" s="83"/>
      <c r="E51" s="20" t="s">
        <v>79</v>
      </c>
      <c r="F51" s="19" t="s">
        <v>107</v>
      </c>
      <c r="G51" s="19"/>
      <c r="H51" s="83">
        <v>7</v>
      </c>
      <c r="I51" s="83"/>
      <c r="J51" s="108"/>
      <c r="K51" s="83"/>
      <c r="L51" s="104"/>
      <c r="N51" s="64"/>
    </row>
    <row r="52" spans="1:14" s="2" customFormat="1" ht="40.15" customHeight="1" x14ac:dyDescent="0.2">
      <c r="A52" s="123"/>
      <c r="B52" s="124"/>
      <c r="C52" s="118"/>
      <c r="D52" s="83"/>
      <c r="E52" s="21" t="s">
        <v>80</v>
      </c>
      <c r="F52" s="14" t="s">
        <v>108</v>
      </c>
      <c r="G52" s="19"/>
      <c r="H52" s="84">
        <v>10</v>
      </c>
      <c r="I52" s="83"/>
      <c r="J52" s="109"/>
      <c r="K52" s="83"/>
      <c r="L52" s="105"/>
      <c r="N52" s="64"/>
    </row>
    <row r="53" spans="1:14" s="2" customFormat="1" ht="4.9000000000000004" customHeight="1" x14ac:dyDescent="0.2">
      <c r="A53" s="123"/>
      <c r="B53" s="8"/>
      <c r="C53" s="4"/>
      <c r="D53" s="4"/>
      <c r="E53" s="4"/>
      <c r="F53" s="4"/>
      <c r="G53" s="4"/>
      <c r="H53" s="83"/>
      <c r="I53" s="83"/>
      <c r="J53" s="107"/>
      <c r="K53" s="83"/>
      <c r="L53" s="103"/>
      <c r="N53" s="64"/>
    </row>
    <row r="54" spans="1:14" s="2" customFormat="1" ht="36.75" customHeight="1" x14ac:dyDescent="0.2">
      <c r="A54" s="123"/>
      <c r="B54" s="121" t="s">
        <v>35</v>
      </c>
      <c r="C54" s="117" t="s">
        <v>109</v>
      </c>
      <c r="D54" s="83"/>
      <c r="E54" s="20" t="s">
        <v>77</v>
      </c>
      <c r="F54" s="19" t="s">
        <v>110</v>
      </c>
      <c r="G54" s="19"/>
      <c r="H54" s="83">
        <v>1</v>
      </c>
      <c r="I54" s="83"/>
      <c r="J54" s="108"/>
      <c r="K54" s="83"/>
      <c r="L54" s="104"/>
      <c r="N54" s="63" t="str">
        <f>IF(J53="","",J53)</f>
        <v/>
      </c>
    </row>
    <row r="55" spans="1:14" s="2" customFormat="1" ht="33.75" customHeight="1" x14ac:dyDescent="0.2">
      <c r="A55" s="123"/>
      <c r="B55" s="121"/>
      <c r="C55" s="117"/>
      <c r="D55" s="83"/>
      <c r="E55" s="20" t="s">
        <v>78</v>
      </c>
      <c r="F55" s="19" t="s">
        <v>111</v>
      </c>
      <c r="G55" s="19"/>
      <c r="H55" s="83">
        <v>4</v>
      </c>
      <c r="I55" s="83"/>
      <c r="J55" s="108"/>
      <c r="K55" s="83"/>
      <c r="L55" s="104"/>
      <c r="N55" s="64"/>
    </row>
    <row r="56" spans="1:14" s="2" customFormat="1" ht="32.25" customHeight="1" x14ac:dyDescent="0.2">
      <c r="A56" s="123"/>
      <c r="B56" s="121"/>
      <c r="C56" s="117"/>
      <c r="D56" s="83"/>
      <c r="E56" s="20" t="s">
        <v>79</v>
      </c>
      <c r="F56" s="19" t="s">
        <v>112</v>
      </c>
      <c r="G56" s="19"/>
      <c r="H56" s="83">
        <v>7</v>
      </c>
      <c r="I56" s="83"/>
      <c r="J56" s="108"/>
      <c r="K56" s="83"/>
      <c r="L56" s="104"/>
      <c r="N56" s="64"/>
    </row>
    <row r="57" spans="1:14" s="2" customFormat="1" ht="31.5" customHeight="1" x14ac:dyDescent="0.2">
      <c r="A57" s="123"/>
      <c r="B57" s="124"/>
      <c r="C57" s="118"/>
      <c r="D57" s="83"/>
      <c r="E57" s="21" t="s">
        <v>80</v>
      </c>
      <c r="F57" s="14" t="s">
        <v>113</v>
      </c>
      <c r="G57" s="19"/>
      <c r="H57" s="84">
        <v>10</v>
      </c>
      <c r="I57" s="83"/>
      <c r="J57" s="109"/>
      <c r="K57" s="83"/>
      <c r="L57" s="105"/>
      <c r="N57" s="64"/>
    </row>
    <row r="58" spans="1:14" s="2" customFormat="1" ht="4.9000000000000004" customHeight="1" x14ac:dyDescent="0.2">
      <c r="A58" s="123"/>
      <c r="B58" s="8"/>
      <c r="C58" s="4"/>
      <c r="D58" s="4"/>
      <c r="E58" s="4"/>
      <c r="F58" s="4"/>
      <c r="G58" s="4"/>
      <c r="H58" s="83"/>
      <c r="I58" s="83"/>
      <c r="J58" s="107"/>
      <c r="K58" s="83"/>
      <c r="L58" s="103"/>
      <c r="N58" s="64"/>
    </row>
    <row r="59" spans="1:14" s="2" customFormat="1" ht="30" customHeight="1" x14ac:dyDescent="0.2">
      <c r="A59" s="123"/>
      <c r="B59" s="121" t="s">
        <v>37</v>
      </c>
      <c r="C59" s="117" t="s">
        <v>189</v>
      </c>
      <c r="D59" s="83"/>
      <c r="E59" s="20" t="s">
        <v>77</v>
      </c>
      <c r="F59" s="19" t="s">
        <v>114</v>
      </c>
      <c r="G59" s="19"/>
      <c r="H59" s="83">
        <v>1</v>
      </c>
      <c r="I59" s="83"/>
      <c r="J59" s="108"/>
      <c r="K59" s="83"/>
      <c r="L59" s="104"/>
      <c r="N59" s="63" t="str">
        <f>IF(J58="","",J58)</f>
        <v/>
      </c>
    </row>
    <row r="60" spans="1:14" s="2" customFormat="1" ht="45.75" customHeight="1" x14ac:dyDescent="0.2">
      <c r="A60" s="123"/>
      <c r="B60" s="121"/>
      <c r="C60" s="117"/>
      <c r="D60" s="83"/>
      <c r="E60" s="20" t="s">
        <v>78</v>
      </c>
      <c r="F60" s="19" t="s">
        <v>115</v>
      </c>
      <c r="G60" s="19"/>
      <c r="H60" s="83">
        <v>4</v>
      </c>
      <c r="I60" s="83"/>
      <c r="J60" s="108"/>
      <c r="K60" s="83"/>
      <c r="L60" s="104"/>
      <c r="N60" s="64"/>
    </row>
    <row r="61" spans="1:14" s="2" customFormat="1" ht="46.5" customHeight="1" x14ac:dyDescent="0.2">
      <c r="A61" s="123"/>
      <c r="B61" s="121"/>
      <c r="C61" s="117"/>
      <c r="D61" s="83"/>
      <c r="E61" s="20" t="s">
        <v>79</v>
      </c>
      <c r="F61" s="19" t="s">
        <v>116</v>
      </c>
      <c r="G61" s="19"/>
      <c r="H61" s="83">
        <v>7</v>
      </c>
      <c r="I61" s="83"/>
      <c r="J61" s="108"/>
      <c r="K61" s="83"/>
      <c r="L61" s="104"/>
      <c r="N61" s="64"/>
    </row>
    <row r="62" spans="1:14" s="2" customFormat="1" ht="57.75" customHeight="1" x14ac:dyDescent="0.2">
      <c r="A62" s="123"/>
      <c r="B62" s="124"/>
      <c r="C62" s="118"/>
      <c r="D62" s="83"/>
      <c r="E62" s="21" t="s">
        <v>80</v>
      </c>
      <c r="F62" s="14" t="s">
        <v>117</v>
      </c>
      <c r="G62" s="19"/>
      <c r="H62" s="84">
        <v>10</v>
      </c>
      <c r="I62" s="83"/>
      <c r="J62" s="109"/>
      <c r="K62" s="83"/>
      <c r="L62" s="105"/>
      <c r="N62" s="64"/>
    </row>
    <row r="63" spans="1:14" s="2" customFormat="1" ht="4.9000000000000004" customHeight="1" x14ac:dyDescent="0.2">
      <c r="A63" s="123"/>
      <c r="B63" s="8"/>
      <c r="C63" s="4"/>
      <c r="D63" s="4"/>
      <c r="E63" s="4"/>
      <c r="F63" s="4"/>
      <c r="G63" s="4"/>
      <c r="H63" s="83"/>
      <c r="I63" s="83"/>
      <c r="J63" s="107"/>
      <c r="K63" s="83"/>
      <c r="L63" s="103"/>
      <c r="N63" s="64"/>
    </row>
    <row r="64" spans="1:14" s="2" customFormat="1" ht="46.5" customHeight="1" x14ac:dyDescent="0.2">
      <c r="A64" s="123"/>
      <c r="B64" s="121" t="s">
        <v>39</v>
      </c>
      <c r="C64" s="117" t="s">
        <v>118</v>
      </c>
      <c r="D64" s="83"/>
      <c r="E64" s="20" t="s">
        <v>77</v>
      </c>
      <c r="F64" s="19" t="s">
        <v>119</v>
      </c>
      <c r="G64" s="19"/>
      <c r="H64" s="83">
        <v>1</v>
      </c>
      <c r="I64" s="83"/>
      <c r="J64" s="108"/>
      <c r="K64" s="83"/>
      <c r="L64" s="104"/>
      <c r="N64" s="63" t="str">
        <f>IF(J63="","",J63)</f>
        <v/>
      </c>
    </row>
    <row r="65" spans="1:14" s="2" customFormat="1" ht="58.5" customHeight="1" x14ac:dyDescent="0.2">
      <c r="A65" s="123"/>
      <c r="B65" s="121"/>
      <c r="C65" s="117"/>
      <c r="D65" s="83"/>
      <c r="E65" s="20" t="s">
        <v>78</v>
      </c>
      <c r="F65" s="19" t="s">
        <v>120</v>
      </c>
      <c r="G65" s="19"/>
      <c r="H65" s="83">
        <v>4</v>
      </c>
      <c r="I65" s="83"/>
      <c r="J65" s="108"/>
      <c r="K65" s="83"/>
      <c r="L65" s="104"/>
      <c r="N65" s="64"/>
    </row>
    <row r="66" spans="1:14" s="2" customFormat="1" ht="55.5" customHeight="1" x14ac:dyDescent="0.2">
      <c r="A66" s="123"/>
      <c r="B66" s="121"/>
      <c r="C66" s="117"/>
      <c r="D66" s="83"/>
      <c r="E66" s="20" t="s">
        <v>79</v>
      </c>
      <c r="F66" s="19" t="s">
        <v>121</v>
      </c>
      <c r="G66" s="19"/>
      <c r="H66" s="83">
        <v>7</v>
      </c>
      <c r="I66" s="83"/>
      <c r="J66" s="108"/>
      <c r="K66" s="83"/>
      <c r="L66" s="104"/>
      <c r="N66" s="64"/>
    </row>
    <row r="67" spans="1:14" s="2" customFormat="1" ht="81" customHeight="1" x14ac:dyDescent="0.2">
      <c r="A67" s="123"/>
      <c r="B67" s="121"/>
      <c r="C67" s="117"/>
      <c r="D67" s="83"/>
      <c r="E67" s="20" t="s">
        <v>80</v>
      </c>
      <c r="F67" s="19" t="s">
        <v>122</v>
      </c>
      <c r="G67" s="19"/>
      <c r="H67" s="83">
        <v>10</v>
      </c>
      <c r="I67" s="83"/>
      <c r="J67" s="108"/>
      <c r="K67" s="83"/>
      <c r="L67" s="104"/>
      <c r="N67" s="64"/>
    </row>
    <row r="68" spans="1:14" s="2" customFormat="1" ht="4.9000000000000004" customHeight="1" thickBot="1" x14ac:dyDescent="0.25">
      <c r="A68" s="79"/>
      <c r="B68" s="77"/>
      <c r="C68" s="78"/>
      <c r="D68" s="83"/>
      <c r="E68" s="20"/>
      <c r="F68" s="19"/>
      <c r="G68" s="19"/>
      <c r="H68" s="83"/>
      <c r="I68" s="83"/>
      <c r="J68" s="110"/>
      <c r="K68" s="83"/>
      <c r="L68" s="106"/>
      <c r="N68" s="64"/>
    </row>
    <row r="69" spans="1:14" s="2" customFormat="1" ht="30" customHeight="1" x14ac:dyDescent="0.2">
      <c r="A69" s="122" t="s">
        <v>123</v>
      </c>
      <c r="B69" s="125" t="s">
        <v>41</v>
      </c>
      <c r="C69" s="126" t="s">
        <v>190</v>
      </c>
      <c r="D69" s="83"/>
      <c r="E69" s="30" t="s">
        <v>77</v>
      </c>
      <c r="F69" s="31" t="s">
        <v>191</v>
      </c>
      <c r="G69" s="19"/>
      <c r="H69" s="82">
        <v>1</v>
      </c>
      <c r="I69" s="83"/>
      <c r="J69" s="112"/>
      <c r="K69" s="83"/>
      <c r="L69" s="111"/>
      <c r="N69" s="63" t="str">
        <f>IF(J69="","",J69)</f>
        <v/>
      </c>
    </row>
    <row r="70" spans="1:14" s="2" customFormat="1" ht="30" customHeight="1" x14ac:dyDescent="0.2">
      <c r="A70" s="123"/>
      <c r="B70" s="121"/>
      <c r="C70" s="117"/>
      <c r="D70" s="83"/>
      <c r="E70" s="20" t="s">
        <v>78</v>
      </c>
      <c r="F70" s="19" t="s">
        <v>192</v>
      </c>
      <c r="G70" s="19"/>
      <c r="H70" s="83">
        <v>4</v>
      </c>
      <c r="I70" s="83"/>
      <c r="J70" s="108"/>
      <c r="K70" s="83"/>
      <c r="L70" s="104"/>
      <c r="N70" s="64"/>
    </row>
    <row r="71" spans="1:14" s="2" customFormat="1" ht="30" customHeight="1" x14ac:dyDescent="0.2">
      <c r="A71" s="123"/>
      <c r="B71" s="121"/>
      <c r="C71" s="117"/>
      <c r="D71" s="83"/>
      <c r="E71" s="20" t="s">
        <v>79</v>
      </c>
      <c r="F71" s="19" t="s">
        <v>193</v>
      </c>
      <c r="G71" s="19"/>
      <c r="H71" s="83">
        <v>7</v>
      </c>
      <c r="I71" s="83"/>
      <c r="J71" s="108"/>
      <c r="K71" s="83"/>
      <c r="L71" s="104"/>
      <c r="N71" s="64"/>
    </row>
    <row r="72" spans="1:14" s="2" customFormat="1" ht="30" customHeight="1" x14ac:dyDescent="0.2">
      <c r="A72" s="123"/>
      <c r="B72" s="124"/>
      <c r="C72" s="118"/>
      <c r="D72" s="83"/>
      <c r="E72" s="21" t="s">
        <v>80</v>
      </c>
      <c r="F72" s="14" t="s">
        <v>194</v>
      </c>
      <c r="G72" s="19"/>
      <c r="H72" s="84">
        <v>10</v>
      </c>
      <c r="I72" s="83"/>
      <c r="J72" s="109"/>
      <c r="K72" s="83"/>
      <c r="L72" s="105"/>
      <c r="N72" s="64"/>
    </row>
    <row r="73" spans="1:14" s="13" customFormat="1" ht="4.9000000000000004" customHeight="1" x14ac:dyDescent="0.2">
      <c r="A73" s="123"/>
      <c r="B73" s="8"/>
      <c r="C73" s="4"/>
      <c r="D73" s="4"/>
      <c r="E73" s="4"/>
      <c r="F73" s="4"/>
      <c r="G73" s="4"/>
      <c r="H73" s="83"/>
      <c r="I73" s="83"/>
      <c r="J73" s="107"/>
      <c r="K73" s="83"/>
      <c r="L73" s="103"/>
      <c r="N73" s="63"/>
    </row>
    <row r="74" spans="1:14" s="2" customFormat="1" ht="30" customHeight="1" x14ac:dyDescent="0.2">
      <c r="A74" s="123"/>
      <c r="B74" s="121" t="s">
        <v>44</v>
      </c>
      <c r="C74" s="117" t="s">
        <v>124</v>
      </c>
      <c r="D74" s="83"/>
      <c r="E74" s="20" t="s">
        <v>77</v>
      </c>
      <c r="F74" s="19" t="s">
        <v>125</v>
      </c>
      <c r="G74" s="19"/>
      <c r="H74" s="83">
        <v>1</v>
      </c>
      <c r="I74" s="83"/>
      <c r="J74" s="108"/>
      <c r="K74" s="83"/>
      <c r="L74" s="104"/>
      <c r="N74" s="63" t="str">
        <f>IF(J73="","",J73)</f>
        <v/>
      </c>
    </row>
    <row r="75" spans="1:14" s="2" customFormat="1" ht="30" customHeight="1" x14ac:dyDescent="0.2">
      <c r="A75" s="123"/>
      <c r="B75" s="121"/>
      <c r="C75" s="117"/>
      <c r="D75" s="83"/>
      <c r="E75" s="20" t="s">
        <v>78</v>
      </c>
      <c r="F75" s="19" t="s">
        <v>126</v>
      </c>
      <c r="G75" s="19"/>
      <c r="H75" s="83">
        <v>4</v>
      </c>
      <c r="I75" s="83"/>
      <c r="J75" s="108"/>
      <c r="K75" s="83"/>
      <c r="L75" s="104"/>
      <c r="N75" s="64"/>
    </row>
    <row r="76" spans="1:14" s="2" customFormat="1" ht="30" customHeight="1" x14ac:dyDescent="0.2">
      <c r="A76" s="123"/>
      <c r="B76" s="121"/>
      <c r="C76" s="117"/>
      <c r="D76" s="83"/>
      <c r="E76" s="20" t="s">
        <v>79</v>
      </c>
      <c r="F76" s="19" t="s">
        <v>127</v>
      </c>
      <c r="G76" s="19"/>
      <c r="H76" s="83">
        <v>7</v>
      </c>
      <c r="I76" s="83"/>
      <c r="J76" s="108"/>
      <c r="K76" s="83"/>
      <c r="L76" s="104"/>
      <c r="N76" s="64"/>
    </row>
    <row r="77" spans="1:14" s="2" customFormat="1" ht="30" customHeight="1" x14ac:dyDescent="0.2">
      <c r="A77" s="123"/>
      <c r="B77" s="121"/>
      <c r="C77" s="117"/>
      <c r="D77" s="83"/>
      <c r="E77" s="20" t="s">
        <v>80</v>
      </c>
      <c r="F77" s="19" t="s">
        <v>128</v>
      </c>
      <c r="G77" s="19"/>
      <c r="H77" s="83">
        <v>10</v>
      </c>
      <c r="I77" s="83"/>
      <c r="J77" s="109"/>
      <c r="K77" s="83"/>
      <c r="L77" s="105"/>
      <c r="N77" s="64"/>
    </row>
    <row r="78" spans="1:14" s="13" customFormat="1" ht="4.9000000000000004" customHeight="1" x14ac:dyDescent="0.2">
      <c r="A78" s="123"/>
      <c r="B78" s="38"/>
      <c r="C78" s="39"/>
      <c r="D78" s="4"/>
      <c r="E78" s="39"/>
      <c r="F78" s="39"/>
      <c r="G78" s="4"/>
      <c r="H78" s="85"/>
      <c r="I78" s="83"/>
      <c r="J78" s="107"/>
      <c r="K78" s="83"/>
      <c r="L78" s="103"/>
      <c r="N78" s="63"/>
    </row>
    <row r="79" spans="1:14" s="2" customFormat="1" ht="40.15" customHeight="1" x14ac:dyDescent="0.2">
      <c r="A79" s="123"/>
      <c r="B79" s="121" t="s">
        <v>46</v>
      </c>
      <c r="C79" s="117" t="s">
        <v>129</v>
      </c>
      <c r="D79" s="83"/>
      <c r="E79" s="20" t="s">
        <v>77</v>
      </c>
      <c r="F79" s="19" t="s">
        <v>130</v>
      </c>
      <c r="G79" s="19"/>
      <c r="H79" s="83">
        <v>1</v>
      </c>
      <c r="I79" s="83"/>
      <c r="J79" s="108"/>
      <c r="K79" s="83"/>
      <c r="L79" s="104"/>
      <c r="N79" s="63" t="str">
        <f>IF(J78="","",J78)</f>
        <v/>
      </c>
    </row>
    <row r="80" spans="1:14" s="2" customFormat="1" ht="40.15" customHeight="1" x14ac:dyDescent="0.2">
      <c r="A80" s="123"/>
      <c r="B80" s="121"/>
      <c r="C80" s="117"/>
      <c r="D80" s="83"/>
      <c r="E80" s="20" t="s">
        <v>78</v>
      </c>
      <c r="F80" s="19" t="s">
        <v>131</v>
      </c>
      <c r="G80" s="19"/>
      <c r="H80" s="83">
        <v>4</v>
      </c>
      <c r="I80" s="83"/>
      <c r="J80" s="108"/>
      <c r="K80" s="83"/>
      <c r="L80" s="104"/>
      <c r="N80" s="64"/>
    </row>
    <row r="81" spans="1:14" s="2" customFormat="1" ht="40.15" customHeight="1" x14ac:dyDescent="0.2">
      <c r="A81" s="123"/>
      <c r="B81" s="121"/>
      <c r="C81" s="117"/>
      <c r="D81" s="83"/>
      <c r="E81" s="20" t="s">
        <v>79</v>
      </c>
      <c r="F81" s="19" t="s">
        <v>132</v>
      </c>
      <c r="G81" s="19"/>
      <c r="H81" s="83">
        <v>7</v>
      </c>
      <c r="I81" s="83"/>
      <c r="J81" s="108"/>
      <c r="K81" s="83"/>
      <c r="L81" s="104"/>
      <c r="N81" s="64"/>
    </row>
    <row r="82" spans="1:14" s="2" customFormat="1" ht="40.15" customHeight="1" x14ac:dyDescent="0.2">
      <c r="A82" s="123"/>
      <c r="B82" s="124"/>
      <c r="C82" s="118"/>
      <c r="D82" s="83"/>
      <c r="E82" s="21" t="s">
        <v>80</v>
      </c>
      <c r="F82" s="14" t="s">
        <v>133</v>
      </c>
      <c r="G82" s="19"/>
      <c r="H82" s="84">
        <v>10</v>
      </c>
      <c r="I82" s="83"/>
      <c r="J82" s="109"/>
      <c r="K82" s="83"/>
      <c r="L82" s="105"/>
      <c r="N82" s="64"/>
    </row>
    <row r="83" spans="1:14" s="2" customFormat="1" ht="5.0999999999999996" customHeight="1" x14ac:dyDescent="0.2">
      <c r="A83" s="123"/>
      <c r="B83" s="77"/>
      <c r="C83" s="78"/>
      <c r="D83" s="83"/>
      <c r="E83" s="20"/>
      <c r="F83" s="19"/>
      <c r="G83" s="19"/>
      <c r="H83" s="83"/>
      <c r="I83" s="83"/>
      <c r="J83" s="107"/>
      <c r="K83" s="83"/>
      <c r="L83" s="103"/>
      <c r="N83" s="64"/>
    </row>
    <row r="84" spans="1:14" s="2" customFormat="1" ht="25.5" x14ac:dyDescent="0.2">
      <c r="A84" s="123"/>
      <c r="B84" s="121" t="s">
        <v>48</v>
      </c>
      <c r="C84" s="117" t="s">
        <v>195</v>
      </c>
      <c r="D84" s="83"/>
      <c r="E84" s="20" t="s">
        <v>77</v>
      </c>
      <c r="F84" s="19" t="s">
        <v>196</v>
      </c>
      <c r="G84" s="19"/>
      <c r="H84" s="83">
        <v>1</v>
      </c>
      <c r="I84" s="83"/>
      <c r="J84" s="108"/>
      <c r="K84" s="83"/>
      <c r="L84" s="104"/>
      <c r="N84" s="63" t="str">
        <f>IF(J83="","",J83)</f>
        <v/>
      </c>
    </row>
    <row r="85" spans="1:14" s="2" customFormat="1" ht="51" x14ac:dyDescent="0.2">
      <c r="A85" s="123"/>
      <c r="B85" s="121"/>
      <c r="C85" s="117"/>
      <c r="D85" s="83"/>
      <c r="E85" s="20" t="s">
        <v>78</v>
      </c>
      <c r="F85" s="19" t="s">
        <v>197</v>
      </c>
      <c r="G85" s="19"/>
      <c r="H85" s="83">
        <v>4</v>
      </c>
      <c r="I85" s="83"/>
      <c r="J85" s="108"/>
      <c r="K85" s="83"/>
      <c r="L85" s="104"/>
      <c r="N85" s="64"/>
    </row>
    <row r="86" spans="1:14" s="2" customFormat="1" ht="57.75" customHeight="1" x14ac:dyDescent="0.2">
      <c r="A86" s="123"/>
      <c r="B86" s="121"/>
      <c r="C86" s="117"/>
      <c r="D86" s="83"/>
      <c r="E86" s="20" t="s">
        <v>79</v>
      </c>
      <c r="F86" s="19" t="s">
        <v>198</v>
      </c>
      <c r="G86" s="19"/>
      <c r="H86" s="83">
        <v>7</v>
      </c>
      <c r="I86" s="83"/>
      <c r="J86" s="108"/>
      <c r="K86" s="83"/>
      <c r="L86" s="104"/>
      <c r="N86" s="64"/>
    </row>
    <row r="87" spans="1:14" s="2" customFormat="1" ht="59.25" customHeight="1" x14ac:dyDescent="0.2">
      <c r="A87" s="123"/>
      <c r="B87" s="124"/>
      <c r="C87" s="118"/>
      <c r="D87" s="83"/>
      <c r="E87" s="21" t="s">
        <v>80</v>
      </c>
      <c r="F87" s="14" t="s">
        <v>199</v>
      </c>
      <c r="G87" s="19"/>
      <c r="H87" s="84">
        <v>10</v>
      </c>
      <c r="I87" s="83"/>
      <c r="J87" s="109"/>
      <c r="K87" s="83"/>
      <c r="L87" s="105"/>
      <c r="N87" s="64"/>
    </row>
    <row r="88" spans="1:14" s="13" customFormat="1" ht="4.9000000000000004" customHeight="1" x14ac:dyDescent="0.2">
      <c r="A88" s="123"/>
      <c r="B88" s="8"/>
      <c r="C88" s="4"/>
      <c r="D88" s="4"/>
      <c r="E88" s="4"/>
      <c r="F88" s="4"/>
      <c r="G88" s="4"/>
      <c r="H88" s="83"/>
      <c r="I88" s="83"/>
      <c r="J88" s="107"/>
      <c r="K88" s="83"/>
      <c r="L88" s="103"/>
      <c r="N88" s="63" t="str">
        <f>IF(J87="","",J87)</f>
        <v/>
      </c>
    </row>
    <row r="89" spans="1:14" s="2" customFormat="1" ht="49.9" customHeight="1" x14ac:dyDescent="0.2">
      <c r="A89" s="123"/>
      <c r="B89" s="121" t="s">
        <v>49</v>
      </c>
      <c r="C89" s="117" t="s">
        <v>134</v>
      </c>
      <c r="D89" s="83"/>
      <c r="E89" s="20" t="s">
        <v>77</v>
      </c>
      <c r="F89" s="19" t="s">
        <v>135</v>
      </c>
      <c r="G89" s="19"/>
      <c r="H89" s="83">
        <v>1</v>
      </c>
      <c r="I89" s="83"/>
      <c r="J89" s="108"/>
      <c r="K89" s="83"/>
      <c r="L89" s="104"/>
      <c r="N89" s="63" t="str">
        <f>IF(J88="","",J88)</f>
        <v/>
      </c>
    </row>
    <row r="90" spans="1:14" s="2" customFormat="1" ht="49.9" customHeight="1" x14ac:dyDescent="0.2">
      <c r="A90" s="123"/>
      <c r="B90" s="121"/>
      <c r="C90" s="117"/>
      <c r="D90" s="83"/>
      <c r="E90" s="20" t="s">
        <v>78</v>
      </c>
      <c r="F90" s="19" t="s">
        <v>136</v>
      </c>
      <c r="G90" s="19"/>
      <c r="H90" s="83">
        <v>4</v>
      </c>
      <c r="I90" s="83"/>
      <c r="J90" s="108"/>
      <c r="K90" s="83"/>
      <c r="L90" s="104"/>
      <c r="N90" s="64"/>
    </row>
    <row r="91" spans="1:14" s="2" customFormat="1" ht="49.9" customHeight="1" x14ac:dyDescent="0.2">
      <c r="A91" s="123"/>
      <c r="B91" s="121"/>
      <c r="C91" s="117"/>
      <c r="D91" s="83"/>
      <c r="E91" s="20" t="s">
        <v>79</v>
      </c>
      <c r="F91" s="19" t="s">
        <v>137</v>
      </c>
      <c r="G91" s="19"/>
      <c r="H91" s="83">
        <v>7</v>
      </c>
      <c r="I91" s="83"/>
      <c r="J91" s="108"/>
      <c r="K91" s="83"/>
      <c r="L91" s="104"/>
      <c r="N91" s="64"/>
    </row>
    <row r="92" spans="1:14" s="2" customFormat="1" ht="49.9" customHeight="1" x14ac:dyDescent="0.2">
      <c r="A92" s="123"/>
      <c r="B92" s="121"/>
      <c r="C92" s="117"/>
      <c r="D92" s="83"/>
      <c r="E92" s="20" t="s">
        <v>80</v>
      </c>
      <c r="F92" s="19" t="s">
        <v>138</v>
      </c>
      <c r="G92" s="19"/>
      <c r="H92" s="83">
        <v>10</v>
      </c>
      <c r="I92" s="83"/>
      <c r="J92" s="108"/>
      <c r="K92" s="83"/>
      <c r="L92" s="104"/>
      <c r="N92" s="64"/>
    </row>
    <row r="93" spans="1:14" s="2" customFormat="1" ht="4.9000000000000004" customHeight="1" thickBot="1" x14ac:dyDescent="0.25">
      <c r="A93" s="6"/>
      <c r="B93" s="9"/>
      <c r="C93" s="11"/>
      <c r="D93" s="4"/>
      <c r="E93" s="11"/>
      <c r="F93" s="11"/>
      <c r="G93" s="4"/>
      <c r="H93" s="87"/>
      <c r="I93" s="83"/>
      <c r="J93" s="110"/>
      <c r="K93" s="83"/>
      <c r="L93" s="106"/>
      <c r="N93" s="64"/>
    </row>
    <row r="94" spans="1:14" s="2" customFormat="1" ht="40.15" customHeight="1" x14ac:dyDescent="0.2">
      <c r="A94" s="122" t="s">
        <v>139</v>
      </c>
      <c r="B94" s="125" t="s">
        <v>51</v>
      </c>
      <c r="C94" s="126" t="s">
        <v>140</v>
      </c>
      <c r="D94" s="83"/>
      <c r="E94" s="30" t="s">
        <v>77</v>
      </c>
      <c r="F94" s="31" t="s">
        <v>141</v>
      </c>
      <c r="G94" s="19"/>
      <c r="H94" s="83">
        <v>1</v>
      </c>
      <c r="I94" s="83"/>
      <c r="J94" s="112"/>
      <c r="K94" s="83"/>
      <c r="L94" s="111"/>
      <c r="N94" s="63" t="str">
        <f>IF(J94="","",J94)</f>
        <v/>
      </c>
    </row>
    <row r="95" spans="1:14" s="2" customFormat="1" ht="40.15" customHeight="1" x14ac:dyDescent="0.2">
      <c r="A95" s="123"/>
      <c r="B95" s="121"/>
      <c r="C95" s="117"/>
      <c r="D95" s="83"/>
      <c r="E95" s="20" t="s">
        <v>78</v>
      </c>
      <c r="F95" s="19" t="s">
        <v>142</v>
      </c>
      <c r="G95" s="19"/>
      <c r="H95" s="83">
        <v>4</v>
      </c>
      <c r="I95" s="83"/>
      <c r="J95" s="108"/>
      <c r="K95" s="83"/>
      <c r="L95" s="104"/>
      <c r="N95" s="64"/>
    </row>
    <row r="96" spans="1:14" s="2" customFormat="1" ht="40.15" customHeight="1" x14ac:dyDescent="0.2">
      <c r="A96" s="123"/>
      <c r="B96" s="121"/>
      <c r="C96" s="117"/>
      <c r="D96" s="83"/>
      <c r="E96" s="20" t="s">
        <v>79</v>
      </c>
      <c r="F96" s="19" t="s">
        <v>143</v>
      </c>
      <c r="G96" s="19"/>
      <c r="H96" s="83">
        <v>7</v>
      </c>
      <c r="I96" s="83"/>
      <c r="J96" s="108"/>
      <c r="K96" s="83"/>
      <c r="L96" s="104"/>
      <c r="N96" s="64"/>
    </row>
    <row r="97" spans="1:14" s="2" customFormat="1" ht="40.15" customHeight="1" x14ac:dyDescent="0.2">
      <c r="A97" s="123"/>
      <c r="B97" s="124"/>
      <c r="C97" s="118"/>
      <c r="D97" s="83"/>
      <c r="E97" s="21" t="s">
        <v>80</v>
      </c>
      <c r="F97" s="14" t="s">
        <v>144</v>
      </c>
      <c r="G97" s="19"/>
      <c r="H97" s="84">
        <v>10</v>
      </c>
      <c r="I97" s="83"/>
      <c r="J97" s="109"/>
      <c r="K97" s="83"/>
      <c r="L97" s="105"/>
      <c r="N97" s="64"/>
    </row>
    <row r="98" spans="1:14" s="2" customFormat="1" ht="4.9000000000000004" customHeight="1" x14ac:dyDescent="0.2">
      <c r="A98" s="123"/>
      <c r="B98" s="8"/>
      <c r="C98" s="4"/>
      <c r="D98" s="4"/>
      <c r="E98" s="4"/>
      <c r="F98" s="4"/>
      <c r="G98" s="4"/>
      <c r="H98" s="83"/>
      <c r="I98" s="83"/>
      <c r="J98" s="107"/>
      <c r="K98" s="83"/>
      <c r="L98" s="103"/>
      <c r="N98" s="64"/>
    </row>
    <row r="99" spans="1:14" s="2" customFormat="1" ht="45" customHeight="1" x14ac:dyDescent="0.2">
      <c r="A99" s="123" t="s">
        <v>139</v>
      </c>
      <c r="B99" s="121" t="s">
        <v>54</v>
      </c>
      <c r="C99" s="117" t="s">
        <v>145</v>
      </c>
      <c r="D99" s="83"/>
      <c r="E99" s="20" t="s">
        <v>77</v>
      </c>
      <c r="F99" s="19" t="s">
        <v>146</v>
      </c>
      <c r="G99" s="19"/>
      <c r="H99" s="83">
        <v>1</v>
      </c>
      <c r="I99" s="83"/>
      <c r="J99" s="108"/>
      <c r="K99" s="83"/>
      <c r="L99" s="104"/>
      <c r="N99" s="63" t="str">
        <f>IF(J98="","",J98)</f>
        <v/>
      </c>
    </row>
    <row r="100" spans="1:14" s="2" customFormat="1" ht="45" customHeight="1" x14ac:dyDescent="0.2">
      <c r="A100" s="123"/>
      <c r="B100" s="121"/>
      <c r="C100" s="117"/>
      <c r="D100" s="83"/>
      <c r="E100" s="20" t="s">
        <v>78</v>
      </c>
      <c r="F100" s="19" t="s">
        <v>147</v>
      </c>
      <c r="G100" s="19"/>
      <c r="H100" s="83">
        <v>4</v>
      </c>
      <c r="I100" s="83"/>
      <c r="J100" s="108"/>
      <c r="K100" s="83"/>
      <c r="L100" s="104"/>
      <c r="N100" s="64"/>
    </row>
    <row r="101" spans="1:14" s="2" customFormat="1" ht="45" customHeight="1" x14ac:dyDescent="0.2">
      <c r="A101" s="123"/>
      <c r="B101" s="121"/>
      <c r="C101" s="117"/>
      <c r="D101" s="83"/>
      <c r="E101" s="20" t="s">
        <v>79</v>
      </c>
      <c r="F101" s="19" t="s">
        <v>200</v>
      </c>
      <c r="G101" s="19"/>
      <c r="H101" s="83">
        <v>7</v>
      </c>
      <c r="I101" s="83"/>
      <c r="J101" s="108"/>
      <c r="K101" s="83"/>
      <c r="L101" s="104"/>
      <c r="N101" s="64"/>
    </row>
    <row r="102" spans="1:14" s="2" customFormat="1" ht="45" customHeight="1" x14ac:dyDescent="0.2">
      <c r="A102" s="123"/>
      <c r="B102" s="124"/>
      <c r="C102" s="118"/>
      <c r="D102" s="83"/>
      <c r="E102" s="21" t="s">
        <v>80</v>
      </c>
      <c r="F102" s="14" t="s">
        <v>148</v>
      </c>
      <c r="G102" s="19"/>
      <c r="H102" s="84">
        <v>10</v>
      </c>
      <c r="I102" s="83"/>
      <c r="J102" s="109"/>
      <c r="K102" s="83"/>
      <c r="L102" s="105"/>
      <c r="N102" s="64"/>
    </row>
    <row r="103" spans="1:14" s="2" customFormat="1" ht="4.9000000000000004" customHeight="1" x14ac:dyDescent="0.2">
      <c r="A103" s="123"/>
      <c r="B103" s="8"/>
      <c r="C103" s="4"/>
      <c r="D103" s="4"/>
      <c r="E103" s="4"/>
      <c r="F103" s="4"/>
      <c r="G103" s="4"/>
      <c r="H103" s="83"/>
      <c r="I103" s="83"/>
      <c r="J103" s="107"/>
      <c r="K103" s="83"/>
      <c r="L103" s="103"/>
      <c r="N103" s="64"/>
    </row>
    <row r="104" spans="1:14" s="2" customFormat="1" ht="30" customHeight="1" x14ac:dyDescent="0.2">
      <c r="A104" s="123"/>
      <c r="B104" s="121" t="s">
        <v>56</v>
      </c>
      <c r="C104" s="117" t="s">
        <v>149</v>
      </c>
      <c r="D104" s="83"/>
      <c r="E104" s="20" t="s">
        <v>77</v>
      </c>
      <c r="F104" s="19" t="s">
        <v>150</v>
      </c>
      <c r="G104" s="19"/>
      <c r="H104" s="83">
        <v>1</v>
      </c>
      <c r="I104" s="83"/>
      <c r="J104" s="108"/>
      <c r="K104" s="83"/>
      <c r="L104" s="104"/>
      <c r="N104" s="63" t="str">
        <f>IF(J103="","",J103)</f>
        <v/>
      </c>
    </row>
    <row r="105" spans="1:14" s="2" customFormat="1" ht="30" customHeight="1" x14ac:dyDescent="0.2">
      <c r="A105" s="123"/>
      <c r="B105" s="121"/>
      <c r="C105" s="117"/>
      <c r="D105" s="83"/>
      <c r="E105" s="20" t="s">
        <v>78</v>
      </c>
      <c r="F105" s="19" t="s">
        <v>151</v>
      </c>
      <c r="G105" s="19"/>
      <c r="H105" s="83">
        <v>4</v>
      </c>
      <c r="I105" s="83"/>
      <c r="J105" s="108"/>
      <c r="K105" s="83"/>
      <c r="L105" s="104"/>
      <c r="N105" s="64"/>
    </row>
    <row r="106" spans="1:14" s="2" customFormat="1" ht="30" customHeight="1" x14ac:dyDescent="0.2">
      <c r="A106" s="123"/>
      <c r="B106" s="121"/>
      <c r="C106" s="117"/>
      <c r="D106" s="83"/>
      <c r="E106" s="20" t="s">
        <v>79</v>
      </c>
      <c r="F106" s="19" t="s">
        <v>152</v>
      </c>
      <c r="G106" s="19"/>
      <c r="H106" s="83">
        <v>7</v>
      </c>
      <c r="I106" s="83"/>
      <c r="J106" s="108"/>
      <c r="K106" s="83"/>
      <c r="L106" s="104"/>
      <c r="N106" s="64"/>
    </row>
    <row r="107" spans="1:14" s="2" customFormat="1" ht="30" customHeight="1" x14ac:dyDescent="0.2">
      <c r="A107" s="123"/>
      <c r="B107" s="124"/>
      <c r="C107" s="118"/>
      <c r="D107" s="83"/>
      <c r="E107" s="21" t="s">
        <v>80</v>
      </c>
      <c r="F107" s="14" t="s">
        <v>153</v>
      </c>
      <c r="G107" s="19"/>
      <c r="H107" s="84">
        <v>10</v>
      </c>
      <c r="I107" s="83"/>
      <c r="J107" s="109"/>
      <c r="K107" s="83"/>
      <c r="L107" s="105"/>
      <c r="N107" s="64"/>
    </row>
    <row r="108" spans="1:14" s="2" customFormat="1" ht="4.9000000000000004" customHeight="1" x14ac:dyDescent="0.2">
      <c r="A108" s="123"/>
      <c r="B108" s="8"/>
      <c r="C108" s="4"/>
      <c r="D108" s="4"/>
      <c r="E108" s="4"/>
      <c r="F108" s="4"/>
      <c r="G108" s="4"/>
      <c r="H108" s="83"/>
      <c r="I108" s="83"/>
      <c r="J108" s="107"/>
      <c r="K108" s="83"/>
      <c r="L108" s="103"/>
      <c r="N108" s="64"/>
    </row>
    <row r="109" spans="1:14" s="2" customFormat="1" ht="45" customHeight="1" x14ac:dyDescent="0.2">
      <c r="A109" s="123"/>
      <c r="B109" s="121" t="s">
        <v>58</v>
      </c>
      <c r="C109" s="117" t="s">
        <v>201</v>
      </c>
      <c r="D109" s="83"/>
      <c r="E109" s="20" t="s">
        <v>77</v>
      </c>
      <c r="F109" s="19" t="s">
        <v>154</v>
      </c>
      <c r="G109" s="19"/>
      <c r="H109" s="83">
        <v>1</v>
      </c>
      <c r="I109" s="83"/>
      <c r="J109" s="108"/>
      <c r="K109" s="83"/>
      <c r="L109" s="104"/>
      <c r="N109" s="63" t="str">
        <f>IF(J108="","",J108)</f>
        <v/>
      </c>
    </row>
    <row r="110" spans="1:14" s="2" customFormat="1" ht="45" customHeight="1" x14ac:dyDescent="0.2">
      <c r="A110" s="123"/>
      <c r="B110" s="121"/>
      <c r="C110" s="117"/>
      <c r="D110" s="83"/>
      <c r="E110" s="20" t="s">
        <v>78</v>
      </c>
      <c r="F110" s="19" t="s">
        <v>155</v>
      </c>
      <c r="G110" s="19"/>
      <c r="H110" s="83">
        <v>4</v>
      </c>
      <c r="I110" s="83"/>
      <c r="J110" s="108"/>
      <c r="K110" s="83"/>
      <c r="L110" s="104"/>
      <c r="N110" s="64"/>
    </row>
    <row r="111" spans="1:14" s="2" customFormat="1" ht="45" customHeight="1" x14ac:dyDescent="0.2">
      <c r="A111" s="123"/>
      <c r="B111" s="121"/>
      <c r="C111" s="117"/>
      <c r="D111" s="83"/>
      <c r="E111" s="20" t="s">
        <v>79</v>
      </c>
      <c r="F111" s="19" t="s">
        <v>156</v>
      </c>
      <c r="G111" s="19"/>
      <c r="H111" s="83">
        <v>7</v>
      </c>
      <c r="I111" s="83"/>
      <c r="J111" s="108"/>
      <c r="K111" s="83"/>
      <c r="L111" s="104"/>
      <c r="N111" s="64"/>
    </row>
    <row r="112" spans="1:14" s="2" customFormat="1" ht="45" customHeight="1" x14ac:dyDescent="0.2">
      <c r="A112" s="123"/>
      <c r="B112" s="124"/>
      <c r="C112" s="118"/>
      <c r="D112" s="83"/>
      <c r="E112" s="21" t="s">
        <v>80</v>
      </c>
      <c r="F112" s="14" t="s">
        <v>157</v>
      </c>
      <c r="G112" s="19"/>
      <c r="H112" s="84">
        <v>10</v>
      </c>
      <c r="I112" s="83"/>
      <c r="J112" s="109"/>
      <c r="K112" s="83"/>
      <c r="L112" s="105"/>
      <c r="N112" s="64"/>
    </row>
    <row r="113" spans="1:14" s="2" customFormat="1" ht="4.9000000000000004" customHeight="1" x14ac:dyDescent="0.2">
      <c r="A113" s="123"/>
      <c r="B113" s="8"/>
      <c r="C113" s="4"/>
      <c r="D113" s="4"/>
      <c r="E113" s="4"/>
      <c r="F113" s="4"/>
      <c r="G113" s="4"/>
      <c r="H113" s="83"/>
      <c r="I113" s="83"/>
      <c r="J113" s="107"/>
      <c r="K113" s="83"/>
      <c r="L113" s="103"/>
      <c r="N113" s="64"/>
    </row>
    <row r="114" spans="1:14" ht="54.95" customHeight="1" x14ac:dyDescent="0.2">
      <c r="A114" s="123"/>
      <c r="B114" s="121" t="s">
        <v>60</v>
      </c>
      <c r="C114" s="117" t="s">
        <v>158</v>
      </c>
      <c r="D114" s="83"/>
      <c r="E114" s="20" t="s">
        <v>77</v>
      </c>
      <c r="F114" s="19" t="s">
        <v>202</v>
      </c>
      <c r="G114" s="19"/>
      <c r="H114" s="83">
        <v>1</v>
      </c>
      <c r="I114" s="83"/>
      <c r="J114" s="108"/>
      <c r="K114" s="83"/>
      <c r="L114" s="104"/>
      <c r="N114" s="63" t="str">
        <f>IF(J113="","",J113)</f>
        <v/>
      </c>
    </row>
    <row r="115" spans="1:14" ht="54.95" customHeight="1" x14ac:dyDescent="0.2">
      <c r="A115" s="123"/>
      <c r="B115" s="121"/>
      <c r="C115" s="117"/>
      <c r="D115" s="83"/>
      <c r="E115" s="20" t="s">
        <v>78</v>
      </c>
      <c r="F115" s="19" t="s">
        <v>203</v>
      </c>
      <c r="G115" s="19"/>
      <c r="H115" s="83">
        <v>4</v>
      </c>
      <c r="I115" s="83"/>
      <c r="J115" s="108"/>
      <c r="K115" s="83"/>
      <c r="L115" s="104"/>
    </row>
    <row r="116" spans="1:14" ht="54.95" customHeight="1" x14ac:dyDescent="0.2">
      <c r="A116" s="123"/>
      <c r="B116" s="121"/>
      <c r="C116" s="117"/>
      <c r="D116" s="83"/>
      <c r="E116" s="20" t="s">
        <v>79</v>
      </c>
      <c r="F116" s="19" t="s">
        <v>204</v>
      </c>
      <c r="G116" s="19"/>
      <c r="H116" s="83">
        <v>7</v>
      </c>
      <c r="I116" s="83"/>
      <c r="J116" s="108"/>
      <c r="K116" s="83"/>
      <c r="L116" s="104"/>
    </row>
    <row r="117" spans="1:14" ht="70.150000000000006" customHeight="1" x14ac:dyDescent="0.2">
      <c r="A117" s="123"/>
      <c r="B117" s="121"/>
      <c r="C117" s="117"/>
      <c r="D117" s="83"/>
      <c r="E117" s="20" t="s">
        <v>80</v>
      </c>
      <c r="F117" s="19" t="s">
        <v>205</v>
      </c>
      <c r="G117" s="19"/>
      <c r="H117" s="83">
        <v>10</v>
      </c>
      <c r="I117" s="83"/>
      <c r="J117" s="108"/>
      <c r="K117" s="83"/>
      <c r="L117" s="104"/>
    </row>
    <row r="118" spans="1:14" ht="4.9000000000000004" customHeight="1" thickBot="1" x14ac:dyDescent="0.25">
      <c r="A118" s="6"/>
      <c r="B118" s="9"/>
      <c r="C118" s="11"/>
      <c r="D118" s="4"/>
      <c r="E118" s="11"/>
      <c r="F118" s="11"/>
      <c r="G118" s="4"/>
      <c r="H118" s="84"/>
      <c r="I118" s="83"/>
      <c r="J118" s="110"/>
      <c r="K118" s="83"/>
      <c r="L118" s="106"/>
    </row>
    <row r="119" spans="1:14" x14ac:dyDescent="0.2">
      <c r="A119" s="122"/>
      <c r="B119" s="125"/>
      <c r="C119" s="126"/>
      <c r="D119" s="83"/>
      <c r="E119" s="30"/>
      <c r="F119" s="31"/>
      <c r="G119" s="19"/>
      <c r="H119" s="82"/>
      <c r="I119" s="83"/>
      <c r="J119" s="80"/>
      <c r="K119" s="83"/>
      <c r="L119" s="82"/>
    </row>
    <row r="120" spans="1:14" x14ac:dyDescent="0.2">
      <c r="A120" s="123"/>
      <c r="B120" s="121"/>
      <c r="C120" s="117"/>
      <c r="D120" s="83"/>
      <c r="E120" s="20"/>
      <c r="F120" s="19"/>
      <c r="G120" s="19"/>
      <c r="H120" s="83"/>
      <c r="I120" s="83"/>
      <c r="J120" s="81"/>
      <c r="K120" s="83"/>
      <c r="L120" s="83"/>
    </row>
    <row r="121" spans="1:14" x14ac:dyDescent="0.2">
      <c r="A121" s="123"/>
      <c r="B121" s="121"/>
      <c r="C121" s="117"/>
      <c r="D121" s="83"/>
      <c r="E121" s="20"/>
      <c r="F121" s="19"/>
      <c r="G121" s="19"/>
      <c r="H121" s="83"/>
      <c r="I121" s="83"/>
      <c r="J121" s="81"/>
      <c r="K121" s="83"/>
      <c r="L121" s="83"/>
    </row>
  </sheetData>
  <mergeCells count="107">
    <mergeCell ref="A119:A121"/>
    <mergeCell ref="B119:B121"/>
    <mergeCell ref="C119:C121"/>
    <mergeCell ref="J108:J112"/>
    <mergeCell ref="L108:L112"/>
    <mergeCell ref="B109:B112"/>
    <mergeCell ref="C109:C112"/>
    <mergeCell ref="J113:J118"/>
    <mergeCell ref="L113:L118"/>
    <mergeCell ref="B114:B117"/>
    <mergeCell ref="C114:C117"/>
    <mergeCell ref="L98:L102"/>
    <mergeCell ref="B99:B102"/>
    <mergeCell ref="C99:C102"/>
    <mergeCell ref="J103:J107"/>
    <mergeCell ref="L103:L107"/>
    <mergeCell ref="B104:B107"/>
    <mergeCell ref="C104:C107"/>
    <mergeCell ref="J88:J93"/>
    <mergeCell ref="L88:L93"/>
    <mergeCell ref="B89:B92"/>
    <mergeCell ref="C89:C92"/>
    <mergeCell ref="A94:A117"/>
    <mergeCell ref="B94:B97"/>
    <mergeCell ref="C94:C97"/>
    <mergeCell ref="J94:J97"/>
    <mergeCell ref="L94:L97"/>
    <mergeCell ref="J98:J102"/>
    <mergeCell ref="L78:L82"/>
    <mergeCell ref="B79:B82"/>
    <mergeCell ref="C79:C82"/>
    <mergeCell ref="J83:J87"/>
    <mergeCell ref="L83:L87"/>
    <mergeCell ref="B84:B87"/>
    <mergeCell ref="C84:C87"/>
    <mergeCell ref="A69:A92"/>
    <mergeCell ref="B69:B72"/>
    <mergeCell ref="C69:C72"/>
    <mergeCell ref="J69:J72"/>
    <mergeCell ref="L69:L72"/>
    <mergeCell ref="J73:J77"/>
    <mergeCell ref="L73:L77"/>
    <mergeCell ref="B74:B77"/>
    <mergeCell ref="C74:C77"/>
    <mergeCell ref="J78:J82"/>
    <mergeCell ref="L58:L62"/>
    <mergeCell ref="B59:B62"/>
    <mergeCell ref="C59:C62"/>
    <mergeCell ref="J63:J68"/>
    <mergeCell ref="L63:L68"/>
    <mergeCell ref="B64:B67"/>
    <mergeCell ref="C64:C67"/>
    <mergeCell ref="A49:A67"/>
    <mergeCell ref="B49:B52"/>
    <mergeCell ref="C49:C52"/>
    <mergeCell ref="J49:J52"/>
    <mergeCell ref="L49:L52"/>
    <mergeCell ref="J53:J57"/>
    <mergeCell ref="L53:L57"/>
    <mergeCell ref="B54:B57"/>
    <mergeCell ref="C54:C57"/>
    <mergeCell ref="J58:J62"/>
    <mergeCell ref="L38:L42"/>
    <mergeCell ref="B39:B42"/>
    <mergeCell ref="C39:C42"/>
    <mergeCell ref="J43:J48"/>
    <mergeCell ref="L43:L48"/>
    <mergeCell ref="B44:B47"/>
    <mergeCell ref="C44:C47"/>
    <mergeCell ref="A29:A47"/>
    <mergeCell ref="B29:B32"/>
    <mergeCell ref="C29:C32"/>
    <mergeCell ref="J29:J32"/>
    <mergeCell ref="L29:L32"/>
    <mergeCell ref="J33:J37"/>
    <mergeCell ref="L33:L37"/>
    <mergeCell ref="B34:B37"/>
    <mergeCell ref="C34:C37"/>
    <mergeCell ref="J38:J42"/>
    <mergeCell ref="C14:C17"/>
    <mergeCell ref="J18:J22"/>
    <mergeCell ref="B19:B22"/>
    <mergeCell ref="C19:C22"/>
    <mergeCell ref="J23:J28"/>
    <mergeCell ref="L23:L28"/>
    <mergeCell ref="B24:B27"/>
    <mergeCell ref="C24:C27"/>
    <mergeCell ref="E6:F8"/>
    <mergeCell ref="L6:L8"/>
    <mergeCell ref="A9:A27"/>
    <mergeCell ref="B9:B12"/>
    <mergeCell ref="C9:C12"/>
    <mergeCell ref="J9:J12"/>
    <mergeCell ref="L9:L12"/>
    <mergeCell ref="J13:J17"/>
    <mergeCell ref="L13:L17"/>
    <mergeCell ref="B14:B17"/>
    <mergeCell ref="A1:B1"/>
    <mergeCell ref="A2:B2"/>
    <mergeCell ref="A3:B3"/>
    <mergeCell ref="H3:H8"/>
    <mergeCell ref="J3:J8"/>
    <mergeCell ref="A4:B4"/>
    <mergeCell ref="A5:B5"/>
    <mergeCell ref="A6:A8"/>
    <mergeCell ref="B6:B8"/>
    <mergeCell ref="C6:C8"/>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408DE863-FF67-42BC-A76B-4C3D2003DD2E}">
          <x14:formula1>
            <xm:f>' menu ! niet wijzigen !'!$B$1:$B$5</xm:f>
          </x14:formula1>
          <xm:sqref>J9:J118</xm:sqref>
        </x14:dataValidation>
        <x14:dataValidation type="list" allowBlank="1" showInputMessage="1" showErrorMessage="1" xr:uid="{DDAA6EE4-ABFD-4A08-B21B-B11C34A32E3B}">
          <x14:formula1>
            <xm:f>' menu ! niet wijzigen !'!$B$21:$B$24</xm:f>
          </x14:formula1>
          <xm:sqref>C5</xm:sqref>
        </x14:dataValidation>
        <x14:dataValidation type="list" allowBlank="1" showInputMessage="1" showErrorMessage="1" xr:uid="{27F095AB-99F3-4BE7-8BC2-86BE8F316AEE}">
          <x14:formula1>
            <xm:f>' menu ! niet wijzigen !'!$B$12:$B$19</xm:f>
          </x14:formula1>
          <xm:sqref>C4</xm:sqref>
        </x14:dataValidation>
        <x14:dataValidation type="list" allowBlank="1" showInputMessage="1" showErrorMessage="1" xr:uid="{7DED374D-DB7F-4421-B227-62D08686EDE1}">
          <x14:formula1>
            <xm:f>' menu ! niet wijzigen !'!$B$7:$B$10</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AE623-1EBF-403A-BB8C-1981A5E4D18F}">
  <sheetPr>
    <tabColor rgb="FF7030A0"/>
  </sheetPr>
  <dimension ref="A1:B24"/>
  <sheetViews>
    <sheetView workbookViewId="0">
      <selection activeCell="C27" sqref="C27"/>
    </sheetView>
  </sheetViews>
  <sheetFormatPr defaultRowHeight="12.75" x14ac:dyDescent="0.2"/>
  <cols>
    <col min="1" max="1" width="11.140625" customWidth="1"/>
    <col min="2" max="2" width="12.7109375" customWidth="1"/>
  </cols>
  <sheetData>
    <row r="1" spans="1:2" x14ac:dyDescent="0.2">
      <c r="A1" t="s">
        <v>160</v>
      </c>
    </row>
    <row r="2" spans="1:2" x14ac:dyDescent="0.2">
      <c r="B2">
        <v>1</v>
      </c>
    </row>
    <row r="3" spans="1:2" x14ac:dyDescent="0.2">
      <c r="B3">
        <v>4</v>
      </c>
    </row>
    <row r="4" spans="1:2" x14ac:dyDescent="0.2">
      <c r="B4">
        <v>7</v>
      </c>
    </row>
    <row r="5" spans="1:2" x14ac:dyDescent="0.2">
      <c r="B5">
        <v>10</v>
      </c>
    </row>
    <row r="7" spans="1:2" x14ac:dyDescent="0.2">
      <c r="A7" t="s">
        <v>2</v>
      </c>
      <c r="B7" t="s">
        <v>162</v>
      </c>
    </row>
    <row r="8" spans="1:2" x14ac:dyDescent="0.2">
      <c r="B8" t="s">
        <v>167</v>
      </c>
    </row>
    <row r="9" spans="1:2" x14ac:dyDescent="0.2">
      <c r="B9" t="s">
        <v>168</v>
      </c>
    </row>
    <row r="10" spans="1:2" x14ac:dyDescent="0.2">
      <c r="B10" t="s">
        <v>169</v>
      </c>
    </row>
    <row r="12" spans="1:2" x14ac:dyDescent="0.2">
      <c r="A12" t="s">
        <v>3</v>
      </c>
      <c r="B12">
        <v>2021</v>
      </c>
    </row>
    <row r="13" spans="1:2" x14ac:dyDescent="0.2">
      <c r="B13">
        <v>2022</v>
      </c>
    </row>
    <row r="14" spans="1:2" x14ac:dyDescent="0.2">
      <c r="B14">
        <v>2023</v>
      </c>
    </row>
    <row r="15" spans="1:2" x14ac:dyDescent="0.2">
      <c r="B15">
        <v>2024</v>
      </c>
    </row>
    <row r="16" spans="1:2" x14ac:dyDescent="0.2">
      <c r="B16">
        <v>2025</v>
      </c>
    </row>
    <row r="17" spans="1:2" x14ac:dyDescent="0.2">
      <c r="B17">
        <v>2026</v>
      </c>
    </row>
    <row r="18" spans="1:2" x14ac:dyDescent="0.2">
      <c r="B18">
        <v>2027</v>
      </c>
    </row>
    <row r="19" spans="1:2" x14ac:dyDescent="0.2">
      <c r="B19">
        <v>2028</v>
      </c>
    </row>
    <row r="21" spans="1:2" x14ac:dyDescent="0.2">
      <c r="A21" t="s">
        <v>4</v>
      </c>
      <c r="B21" t="s">
        <v>70</v>
      </c>
    </row>
    <row r="22" spans="1:2" x14ac:dyDescent="0.2">
      <c r="B22" t="s">
        <v>159</v>
      </c>
    </row>
    <row r="23" spans="1:2" x14ac:dyDescent="0.2">
      <c r="B23" t="s">
        <v>161</v>
      </c>
    </row>
    <row r="24" spans="1:2" x14ac:dyDescent="0.2">
      <c r="B24"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ct:contentTypeSchema xmlns:ct="http://schemas.microsoft.com/office/2006/metadata/contentType" xmlns:ma="http://schemas.microsoft.com/office/2006/metadata/properties/metaAttributes" ct:_="" ma:_="" ma:contentTypeName="Word document" ma:contentTypeID="0x010100698324129D0AE643AAF6692AEAA317EC3900B3D619481AE65F40A66BB68C792F20BA" ma:contentTypeVersion="7" ma:contentTypeDescription="WBL word document lege template" ma:contentTypeScope="" ma:versionID="5663a6732e81fbf0a143bca865f8b6af">
  <xsd:schema xmlns:xsd="http://www.w3.org/2001/XMLSchema" xmlns:xs="http://www.w3.org/2001/XMLSchema" xmlns:p="http://schemas.microsoft.com/office/2006/metadata/properties" xmlns:ns1="http://schemas.microsoft.com/sharepoint/v3" xmlns:ns2="00a5ac0f-0492-40d6-95a9-b62cb6daa001" targetNamespace="http://schemas.microsoft.com/office/2006/metadata/properties" ma:root="true" ma:fieldsID="252d3bcfbb694a19241624374cf41990" ns1:_="" ns2:_="">
    <xsd:import namespace="http://schemas.microsoft.com/sharepoint/v3"/>
    <xsd:import namespace="00a5ac0f-0492-40d6-95a9-b62cb6daa001"/>
    <xsd:element name="properties">
      <xsd:complexType>
        <xsd:sequence>
          <xsd:element name="documentManagement">
            <xsd:complexType>
              <xsd:all>
                <xsd:element ref="ns1:WBL_CSP_Behandelaar" minOccurs="0"/>
                <xsd:element ref="ns2:Richting"/>
                <xsd:element ref="ns1:WBL_CSP_DatumRegistratie" minOccurs="0"/>
                <xsd:element ref="ns2:Inhoud" minOccurs="0"/>
                <xsd:element ref="ns2:Verzenddatum" minOccurs="0"/>
                <xsd:element ref="ns2:_dlc_DocId" minOccurs="0"/>
                <xsd:element ref="ns2:_dlc_DocIdUrl" minOccurs="0"/>
                <xsd:element ref="ns2:_dlc_DocIdPersistId" minOccurs="0"/>
                <xsd:element ref="ns2:n10ee97aeadc4d668e547986cfc92fa9" minOccurs="0"/>
                <xsd:element ref="ns2:d029cac50eb64bb196d0e5e0e6e3be49"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WBL_CSP_Behandelaar" ma:index="2" nillable="true" ma:displayName="Behandelaar" ma:internalName="WBL_CSP_Behandela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BL_CSP_DatumRegistratie" ma:index="4" nillable="true" ma:displayName="Datum registratie" ma:default="[today]" ma:format="DateOnly" ma:internalName="WBL_CSP_DatumRegistrati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0a5ac0f-0492-40d6-95a9-b62cb6daa001" elementFormDefault="qualified">
    <xsd:import namespace="http://schemas.microsoft.com/office/2006/documentManagement/types"/>
    <xsd:import namespace="http://schemas.microsoft.com/office/infopath/2007/PartnerControls"/>
    <xsd:element name="Richting" ma:index="3" ma:displayName="Richting" ma:default="Intern" ma:format="Dropdown" ma:internalName="Richting" ma:readOnly="false">
      <xsd:simpleType>
        <xsd:restriction base="dms:Choice">
          <xsd:enumeration value="Intern"/>
          <xsd:enumeration value="Inkomend"/>
          <xsd:enumeration value="Uitgaand"/>
        </xsd:restriction>
      </xsd:simpleType>
    </xsd:element>
    <xsd:element name="Inhoud" ma:index="7" nillable="true" ma:displayName="Inhoud" ma:internalName="Inhoud" ma:readOnly="false">
      <xsd:simpleType>
        <xsd:restriction base="dms:Note">
          <xsd:maxLength value="255"/>
        </xsd:restriction>
      </xsd:simpleType>
    </xsd:element>
    <xsd:element name="Verzenddatum" ma:index="8" nillable="true" ma:displayName="Verzenddatum" ma:format="DateOnly" ma:internalName="Verzenddatum">
      <xsd:simpleType>
        <xsd:restriction base="dms:DateTime"/>
      </xsd:simpleType>
    </xsd:element>
    <xsd:element name="_dlc_DocId" ma:index="11" nillable="true" ma:displayName="Waarde van de document-id" ma:description="De waarde van de document-id die aan dit item is toegewezen." ma:internalName="_dlc_DocId" ma:readOnly="true">
      <xsd:simpleType>
        <xsd:restriction base="dms:Text"/>
      </xsd:simpleType>
    </xsd:element>
    <xsd:element name="_dlc_DocIdUrl" ma:index="1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n10ee97aeadc4d668e547986cfc92fa9" ma:index="14" nillable="true" ma:taxonomy="true" ma:internalName="n10ee97aeadc4d668e547986cfc92fa9" ma:taxonomyFieldName="WBLCRM_x002d_Organisatie" ma:displayName="Organisatie" ma:readOnly="false" ma:default="" ma:fieldId="{710ee97a-eadc-4d66-8e54-7986cfc92fa9}" ma:sspId="de916438-812c-4721-a609-92af5f86bc7e" ma:termSetId="34300921-d863-4e27-addb-bfc325e58dbd" ma:anchorId="00000000-0000-0000-0000-000000000000" ma:open="false" ma:isKeyword="false">
      <xsd:complexType>
        <xsd:sequence>
          <xsd:element ref="pc:Terms" minOccurs="0" maxOccurs="1"/>
        </xsd:sequence>
      </xsd:complexType>
    </xsd:element>
    <xsd:element name="d029cac50eb64bb196d0e5e0e6e3be49" ma:index="16" nillable="true" ma:taxonomy="true" ma:internalName="d029cac50eb64bb196d0e5e0e6e3be49" ma:taxonomyFieldName="WBLCRM_x002d_Persoon" ma:displayName="Privé-persoon" ma:default="" ma:fieldId="{d029cac5-0eb6-4bb1-96d0-e5e0e6e3be49}" ma:sspId="de916438-812c-4721-a609-92af5f86bc7e" ma:termSetId="48a52434-88d9-4875-ab09-b2c7a9be48b5"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0ce60c19-34e0-4507-bfbc-34426157116d}" ma:internalName="TaxCatchAll" ma:showField="CatchAllData" ma:web="3b138b3f-9acb-4a09-abdd-d32e4bc56da1">
      <xsd:complexType>
        <xsd:complexContent>
          <xsd:extension base="dms:MultiChoiceLookup">
            <xsd:sequence>
              <xsd:element name="Value" type="dms:Lookup" maxOccurs="unbounded" minOccurs="0" nillable="true"/>
            </xsd:sequence>
          </xsd:extension>
        </xsd:complexContent>
      </xsd:complexType>
    </xsd:element>
    <xsd:element name="TaxCatchAllLabel" ma:index="19" nillable="true" ma:displayName="Taxonomy Catch All Column1" ma:hidden="true" ma:list="{0ce60c19-34e0-4507-bfbc-34426157116d}" ma:internalName="TaxCatchAllLabel" ma:readOnly="true" ma:showField="CatchAllDataLabel" ma:web="3b138b3f-9acb-4a09-abdd-d32e4bc56d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WBL_CSP_DatumRegistratie xmlns="http://schemas.microsoft.com/sharepoint/v3">2020-02-04T08:30:31+00:00</WBL_CSP_DatumRegistratie>
    <n10ee97aeadc4d668e547986cfc92fa9 xmlns="00a5ac0f-0492-40d6-95a9-b62cb6daa001">
      <Terms xmlns="http://schemas.microsoft.com/office/infopath/2007/PartnerControls"/>
    </n10ee97aeadc4d668e547986cfc92fa9>
    <d029cac50eb64bb196d0e5e0e6e3be49 xmlns="00a5ac0f-0492-40d6-95a9-b62cb6daa001">
      <Terms xmlns="http://schemas.microsoft.com/office/infopath/2007/PartnerControls"/>
    </d029cac50eb64bb196d0e5e0e6e3be49>
    <Richting xmlns="00a5ac0f-0492-40d6-95a9-b62cb6daa001">Intern</Richting>
    <Inhoud xmlns="00a5ac0f-0492-40d6-95a9-b62cb6daa001" xsi:nil="true"/>
    <Verzenddatum xmlns="00a5ac0f-0492-40d6-95a9-b62cb6daa001" xsi:nil="true"/>
    <TaxCatchAll xmlns="00a5ac0f-0492-40d6-95a9-b62cb6daa001"/>
    <WBL_CSP_Behandelaar xmlns="http://schemas.microsoft.com/sharepoint/v3">
      <UserInfo>
        <DisplayName/>
        <AccountId xsi:nil="true"/>
        <AccountType/>
      </UserInfo>
    </WBL_CSP_Behandelaar>
    <_dlc_DocId xmlns="00a5ac0f-0492-40d6-95a9-b62cb6daa001">2019-1486473723-119</_dlc_DocId>
    <_dlc_DocIdUrl xmlns="00a5ac0f-0492-40d6-95a9-b62cb6daa001">
      <Url>https://sharepoint.wbl.nl/sites/contractmanagement/_layouts/15/DocIdRedir.aspx?ID=2019-1486473723-119</Url>
      <Description>2019-1486473723-119</Description>
    </_dlc_DocIdUrl>
  </documentManagement>
</p:properties>
</file>

<file path=customXml/item5.xml><?xml version="1.0" encoding="utf-8"?>
<?mso-contentType ?>
<SharedContentType xmlns="Microsoft.SharePoint.Taxonomy.ContentTypeSync" SourceId="de916438-812c-4721-a609-92af5f86bc7e" ContentTypeId="0x010100698324129D0AE643AAF6692AEAA317EC39" PreviousValue="false"/>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37193A0-6D74-4D5C-A690-D976F360182A}">
  <ds:schemaRefs>
    <ds:schemaRef ds:uri="http://schemas.microsoft.com/sharepoint/v3/contenttype/forms"/>
  </ds:schemaRefs>
</ds:datastoreItem>
</file>

<file path=customXml/itemProps2.xml><?xml version="1.0" encoding="utf-8"?>
<ds:datastoreItem xmlns:ds="http://schemas.openxmlformats.org/officeDocument/2006/customXml" ds:itemID="{F9CD0017-89D1-4060-9B00-ECD69C82E638}">
  <ds:schemaRefs>
    <ds:schemaRef ds:uri="http://schemas.microsoft.com/office/2006/metadata/customXsn"/>
  </ds:schemaRefs>
</ds:datastoreItem>
</file>

<file path=customXml/itemProps3.xml><?xml version="1.0" encoding="utf-8"?>
<ds:datastoreItem xmlns:ds="http://schemas.openxmlformats.org/officeDocument/2006/customXml" ds:itemID="{C235E108-0DA6-472E-9ACD-7A200E181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a5ac0f-0492-40d6-95a9-b62cb6daa0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6AD568B-CD51-4CBD-B502-2EEF83EF0FFB}">
  <ds:schemaRefs>
    <ds:schemaRef ds:uri="http://schemas.microsoft.com/office/2006/metadata/properties"/>
    <ds:schemaRef ds:uri="http://purl.org/dc/terms/"/>
    <ds:schemaRef ds:uri="http://schemas.microsoft.com/sharepoint/v3"/>
    <ds:schemaRef ds:uri="http://schemas.microsoft.com/office/2006/documentManagement/types"/>
    <ds:schemaRef ds:uri="00a5ac0f-0492-40d6-95a9-b62cb6daa001"/>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F16297AD-4586-4A2B-B041-DB7C6B8AD0B2}">
  <ds:schemaRefs>
    <ds:schemaRef ds:uri="Microsoft.SharePoint.Taxonomy.ContentTypeSync"/>
  </ds:schemaRefs>
</ds:datastoreItem>
</file>

<file path=customXml/itemProps6.xml><?xml version="1.0" encoding="utf-8"?>
<ds:datastoreItem xmlns:ds="http://schemas.openxmlformats.org/officeDocument/2006/customXml" ds:itemID="{1CF471BE-64AE-43C8-A563-D423DA332EF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6</vt:i4>
      </vt:variant>
    </vt:vector>
  </HeadingPairs>
  <TitlesOfParts>
    <vt:vector size="13" baseType="lpstr">
      <vt:lpstr>Dashboard</vt:lpstr>
      <vt:lpstr>Meting #1</vt:lpstr>
      <vt:lpstr>Meting #2</vt:lpstr>
      <vt:lpstr>Meting #3</vt:lpstr>
      <vt:lpstr>Meting #4</vt:lpstr>
      <vt:lpstr>Meting #5</vt:lpstr>
      <vt:lpstr> menu ! niet wijzigen !</vt:lpstr>
      <vt:lpstr>'Meting #1'!Afdrukbereik</vt:lpstr>
      <vt:lpstr>'Meting #2'!Afdrukbereik</vt:lpstr>
      <vt:lpstr>'Meting #3'!Afdrukbereik</vt:lpstr>
      <vt:lpstr>'Meting #1'!Afdruktitels</vt:lpstr>
      <vt:lpstr>'Meting #2'!Afdruktitels</vt:lpstr>
      <vt:lpstr>'Meting #3'!Afdruktitels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p.remmerswaal@clafis.com</dc:creator>
  <cp:keywords/>
  <dc:description/>
  <cp:lastModifiedBy>Peter Remmerswaal | CLAFIS Ingenieus</cp:lastModifiedBy>
  <cp:revision/>
  <dcterms:created xsi:type="dcterms:W3CDTF">2019-03-13T12:58:32Z</dcterms:created>
  <dcterms:modified xsi:type="dcterms:W3CDTF">2020-10-27T14:53:10Z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0x010100698324129D0AE643AAF6692AEAA317EC3900B3D619481AE65F40A66BB68C792F20BA</vt:lpwstr>
  </property>
  <property fmtid="{D5CDD505-2E9C-101B-9397-08002B2CF9AE}" pid="3" name="_dlc_DocIdItemGuid">
    <vt:lpwstr>b10c8991-d75c-49e8-bf36-31b5df644338</vt:lpwstr>
  </property>
  <property fmtid="{D5CDD505-2E9C-101B-9397-08002B2CF9AE}" pid="4" name="WBLCRM-Persoon">
    <vt:lpwstr/>
  </property>
  <property fmtid="{D5CDD505-2E9C-101B-9397-08002B2CF9AE}" pid="5" name="WBLCRM-Organisatie">
    <vt:lpwstr/>
  </property>
</Properties>
</file>